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данные'!$22:$22</definedName>
    <definedName name="_xlnm.Print_Titles" localSheetId="0">'Мои данные'!$26:$26</definedName>
  </definedNames>
  <calcPr calcId="144525"/>
</workbook>
</file>

<file path=xl/calcChain.xml><?xml version="1.0" encoding="utf-8"?>
<calcChain xmlns="http://schemas.openxmlformats.org/spreadsheetml/2006/main">
  <c r="K17" i="1" l="1"/>
  <c r="O114" i="2"/>
  <c r="O116" i="2"/>
  <c r="O41" i="2"/>
  <c r="O43" i="2"/>
  <c r="O46" i="2"/>
  <c r="O48" i="2"/>
  <c r="O50" i="2"/>
  <c r="O53" i="2"/>
  <c r="O55" i="2"/>
  <c r="O59" i="2"/>
  <c r="O61" i="2"/>
  <c r="O63" i="2"/>
  <c r="O65" i="2"/>
  <c r="O66" i="2"/>
  <c r="O69" i="2"/>
  <c r="O71" i="2"/>
  <c r="O73" i="2"/>
  <c r="O74" i="2"/>
  <c r="O76" i="2"/>
  <c r="O77" i="2"/>
  <c r="O79" i="2"/>
  <c r="O80" i="2"/>
  <c r="O82" i="2"/>
  <c r="O83" i="2"/>
  <c r="O85" i="2"/>
  <c r="O86" i="2"/>
  <c r="O88" i="2"/>
  <c r="O90" i="2"/>
  <c r="O92" i="2"/>
  <c r="O94" i="2"/>
  <c r="O95" i="2"/>
  <c r="O96" i="2"/>
  <c r="O99" i="2"/>
  <c r="O101" i="2"/>
  <c r="O103" i="2"/>
  <c r="O105" i="2"/>
  <c r="O106" i="2"/>
  <c r="O108" i="2"/>
  <c r="O109" i="2"/>
  <c r="O111" i="2"/>
  <c r="O112" i="2"/>
  <c r="O31" i="2"/>
  <c r="O35" i="2"/>
  <c r="O37" i="2"/>
  <c r="N21" i="2"/>
  <c r="K21" i="2"/>
  <c r="N17" i="2"/>
  <c r="K17" i="2"/>
  <c r="O113" i="1"/>
  <c r="O115" i="1"/>
  <c r="O40" i="1"/>
  <c r="O42" i="1"/>
  <c r="O45" i="1"/>
  <c r="O47" i="1"/>
  <c r="O49" i="1"/>
  <c r="O52" i="1"/>
  <c r="O54" i="1"/>
  <c r="O58" i="1"/>
  <c r="O60" i="1"/>
  <c r="O62" i="1"/>
  <c r="O64" i="1"/>
  <c r="O65" i="1"/>
  <c r="O68" i="1"/>
  <c r="O70" i="1"/>
  <c r="O72" i="1"/>
  <c r="O73" i="1"/>
  <c r="O75" i="1"/>
  <c r="O76" i="1"/>
  <c r="O78" i="1"/>
  <c r="O79" i="1"/>
  <c r="O81" i="1"/>
  <c r="O82" i="1"/>
  <c r="O84" i="1"/>
  <c r="O85" i="1"/>
  <c r="O87" i="1"/>
  <c r="O89" i="1"/>
  <c r="O91" i="1"/>
  <c r="O93" i="1"/>
  <c r="O94" i="1"/>
  <c r="O95" i="1"/>
  <c r="O98" i="1"/>
  <c r="O100" i="1"/>
  <c r="O102" i="1"/>
  <c r="O104" i="1"/>
  <c r="O105" i="1"/>
  <c r="O107" i="1"/>
  <c r="O108" i="1"/>
  <c r="O110" i="1"/>
  <c r="O111" i="1"/>
  <c r="O30" i="1"/>
  <c r="O34" i="1"/>
  <c r="O36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6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6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6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6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6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6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6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6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6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6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6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6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6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6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6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6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6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11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11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11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11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117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1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32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34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18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18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118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11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11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11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1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42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44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<sst xmlns="http://schemas.openxmlformats.org/spreadsheetml/2006/main" count="2537" uniqueCount="322">
  <si>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</si>
  <si>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</si>
  <si>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</si>
  <si>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</si>
  <si>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</si>
  <si>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</si>
  <si>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</si>
  <si>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</si>
  <si>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</si>
  <si>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</si>
  <si>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</si>
  <si>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</si>
  <si>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</si>
  <si>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</si>
  <si>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</si>
  <si>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</si>
  <si>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</si>
  <si>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</si>
  <si>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</si>
  <si>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</si>
  <si>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</si>
  <si>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</si>
  <si>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</si>
  <si>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</si>
  <si>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</si>
  <si>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</si>
  <si>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</si>
  <si>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</si>
  <si>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</si>
  <si>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</si>
  <si>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</si>
  <si>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</si>
  <si>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</si>
  <si>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</si>
  <si>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</si>
  <si>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</si>
  <si>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</si>
  <si>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</si>
  <si>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</si>
  <si>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</si>
  <si>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</si>
  <si>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</si>
  <si>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</si>
  <si>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</si>
  <si>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</si>
  <si>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</si>
  <si>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"ДК "Тракторостроитель" по проспекту Ленина в городе Рубцовске Алтайского края</t>
  </si>
  <si>
    <t>ЛОКАЛЬНАЯ  СМЕТА №  ЛС-02-01-01</t>
  </si>
  <si>
    <t>на Архитектурные решения,</t>
  </si>
  <si>
    <t>МНСЭ.0095-2020- АР</t>
  </si>
  <si>
    <t>Составил:______________ ()</t>
  </si>
  <si>
    <t>Проверил:______________ ()</t>
  </si>
  <si>
    <t>Раздел 1. Двери наружные и внутренние</t>
  </si>
  <si>
    <t>ДЕМОНТАЖНЫЕ РАБОТЫ</t>
  </si>
  <si>
    <t>Подвал</t>
  </si>
  <si>
    <t>ФЕР46-04-012-03      
Разборка деревянных заполнений проемов: дверных и воротных
100 м2</t>
  </si>
  <si>
    <t>241,95
----------
104,49</t>
  </si>
  <si>
    <t>12,1
----------
5,22</t>
  </si>
  <si>
    <t>32,11
----------
8,61</t>
  </si>
  <si>
    <t>12,1
----------
32,11</t>
  </si>
  <si>
    <t>146,38
----------
167,76</t>
  </si>
  <si>
    <t>Р</t>
  </si>
  <si>
    <t xml:space="preserve"> =1183.9+167.76</t>
  </si>
  <si>
    <t>Всего с НР и СП</t>
  </si>
  <si>
    <t>МОНТАЖНЫЕ РАБОТЫ</t>
  </si>
  <si>
    <t>ФЕР09-04-012-01      
Установка металлических дверных блоков в готовые проемы
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</si>
  <si>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27,38
----------
25,72</t>
  </si>
  <si>
    <t>18,01
----------
2,46</t>
  </si>
  <si>
    <t>136,9
----------
128,6</t>
  </si>
  <si>
    <t>90,05
----------
12,3</t>
  </si>
  <si>
    <t>4396,1
----------
1107,25</t>
  </si>
  <si>
    <t>1089,75
----------
395,35</t>
  </si>
  <si>
    <t xml:space="preserve"> =4396.1+395.35</t>
  </si>
  <si>
    <t>ФССЦ-07.1.01.03-0001      
Блок дверной стальной внутренний однопольный ДСВ, площадь 2,1 м2 (ГОСТ 31173-2003)
м2
Прим.</t>
  </si>
  <si>
    <t xml:space="preserve">
----------
1799,14</t>
  </si>
  <si>
    <t xml:space="preserve">
----------
8995,7</t>
  </si>
  <si>
    <t xml:space="preserve">
----------
77453</t>
  </si>
  <si>
    <t>М</t>
  </si>
  <si>
    <t xml:space="preserve"> =0+0</t>
  </si>
  <si>
    <t>Раздел 2. Отделочные работы</t>
  </si>
  <si>
    <t>Потолок</t>
  </si>
  <si>
    <t>ФЕР46-02-009-02      
Отбивка штукатурки с поверхностей: стен и потолков кирпичных
100 м2</t>
  </si>
  <si>
    <t xml:space="preserve"> =17318.21+0</t>
  </si>
  <si>
    <t>ФЕРр62-41-1      
Очистка вручную поверхности потоков от перхлорвиниловых и масляных красок: с земли и лесов
100 м2</t>
  </si>
  <si>
    <t xml:space="preserve"> =4813.61+0</t>
  </si>
  <si>
    <t>Стены. Подвал</t>
  </si>
  <si>
    <t xml:space="preserve"> =26291.67+0</t>
  </si>
  <si>
    <t>ФЕРр62-41-1      
Очистка вручную поверхности стен от перхлорвиниловых и масляных красок: с земли и лесов
100 м2</t>
  </si>
  <si>
    <t xml:space="preserve"> =13701.06+0</t>
  </si>
  <si>
    <t>ФЕРр63-5-1      
Снятие обоев: простых и улучшенных
100 м2</t>
  </si>
  <si>
    <t xml:space="preserve"> =1302.38+0</t>
  </si>
  <si>
    <t>Полы</t>
  </si>
  <si>
    <t>ФЕР46-04-011-12      
Разборка в зданиях и сооружения с агрессивными средами покрытий полов: цементных и бетонных толщиной 25 мм
100 м2</t>
  </si>
  <si>
    <t xml:space="preserve"> =10236.99+0</t>
  </si>
  <si>
    <t>ФЕР11-01-011-03      
Устройство стяжек: бетонных толщиной 20 мм (прим. Демонтаж)
100 м2
______________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</si>
  <si>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>33,38
----------
13,72</t>
  </si>
  <si>
    <t>16,69
----------
6,86</t>
  </si>
  <si>
    <t>201,97
----------
220,28</t>
  </si>
  <si>
    <t xml:space="preserve"> =3666.71+220.28</t>
  </si>
  <si>
    <t>ОТДЕЛОЧНЫЕ РАБОТЫ</t>
  </si>
  <si>
    <t>ПОТОЛОК. ПОДВАЛ,</t>
  </si>
  <si>
    <t>ФЕР15-02-016-02      
Штукатурка поверхностей внутри здания цементно-известковым или цементным раствором по камню и бетону: простая потолков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</si>
  <si>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709,27
----------
855,71</t>
  </si>
  <si>
    <t>107,36
----------
62,81</t>
  </si>
  <si>
    <t>1773,18
----------
2139,3</t>
  </si>
  <si>
    <t>268,4
----------
157,03</t>
  </si>
  <si>
    <t>56936,98
----------
18419,14</t>
  </si>
  <si>
    <t>3247,73
----------
5042,28</t>
  </si>
  <si>
    <t xml:space="preserve"> =56936.98+5042.28</t>
  </si>
  <si>
    <t>ФЕР15-04-027-06      
Шпатлевка при высококачественной окраске по штукатурке и сборным конструкциям: потолков, подготовленных под окраску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</si>
  <si>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164,05
----------
411,23</t>
  </si>
  <si>
    <t>3,68
----------
0,75</t>
  </si>
  <si>
    <t>410,13
----------
1028,05</t>
  </si>
  <si>
    <t>9,2
----------
1,88</t>
  </si>
  <si>
    <t>13168,93
----------
8851,69</t>
  </si>
  <si>
    <t>111,18
----------
60,2</t>
  </si>
  <si>
    <t xml:space="preserve"> =13168.93+60.2</t>
  </si>
  <si>
    <t>ФЕР15-04-007-06      
Окраска водно-дисперсионными акриловыми составами высококачественная: по штукатурке потолков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</si>
  <si>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633,41
----------
1112,83</t>
  </si>
  <si>
    <t>19,11
----------
3,63</t>
  </si>
  <si>
    <t>1583,53
----------
2782,07</t>
  </si>
  <si>
    <t>47,78
----------
9,08</t>
  </si>
  <si>
    <t>50846,88
----------
23953,65</t>
  </si>
  <si>
    <t>578,15
----------
291</t>
  </si>
  <si>
    <t xml:space="preserve"> =50846.88+291</t>
  </si>
  <si>
    <t>ФССЦ-14.3.02.01-0219      
Краска водоэмульсионная ВЭАК-1180
т</t>
  </si>
  <si>
    <t xml:space="preserve">
----------
15481</t>
  </si>
  <si>
    <t xml:space="preserve">
----------
1277,18</t>
  </si>
  <si>
    <t xml:space="preserve">
----------
10996,54</t>
  </si>
  <si>
    <t>ФССЦ-14.3.01.01-0001      
Грунтовка: «Бетоконтакт», КНАУФ
кг</t>
  </si>
  <si>
    <t xml:space="preserve">
----------
15,09</t>
  </si>
  <si>
    <t xml:space="preserve">
----------
829,95</t>
  </si>
  <si>
    <t xml:space="preserve">
----------
7145,6</t>
  </si>
  <si>
    <t>Конъюнктурный анализ - п. 2</t>
  </si>
  <si>
    <t>СТЕНЫ. Подвал</t>
  </si>
  <si>
    <t>ФЕР15-02-016-03      
Штукатурка поверхностей внутри здания цементно-известковым или цементным раствором по камню и бетону: улучшенная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</si>
  <si>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799,94
----------
1130,4</t>
  </si>
  <si>
    <t>115,96
----------
66,53</t>
  </si>
  <si>
    <t>8079,39
----------
11417,04</t>
  </si>
  <si>
    <t>1171,2
----------
671,95</t>
  </si>
  <si>
    <t>259429,31
----------
98300,67</t>
  </si>
  <si>
    <t>14171,82
----------
21574,81</t>
  </si>
  <si>
    <t xml:space="preserve"> =259429.31+21574.81</t>
  </si>
  <si>
    <t>ФЕР15-04-006-04      
Покрытие поверхностей грунтовкой глубокого проникновения: за 2 раза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</si>
  <si>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180,55
----------
0,36</t>
  </si>
  <si>
    <t>2,03
----------
0,46</t>
  </si>
  <si>
    <t>1823,56
----------
3,63</t>
  </si>
  <si>
    <t>20,5
----------
4,65</t>
  </si>
  <si>
    <t>58554,35
----------
31,31</t>
  </si>
  <si>
    <t>247,45
----------
149,99</t>
  </si>
  <si>
    <t xml:space="preserve"> =58554.35+149.99</t>
  </si>
  <si>
    <t xml:space="preserve">
----------
3048,18</t>
  </si>
  <si>
    <t xml:space="preserve">
----------
26243,84</t>
  </si>
  <si>
    <t>ФЕР15-04-005-03      
Окраска поливинилацетатными водоэмульсионными составами улучшенная: по штукатурке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</si>
  <si>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402,3
----------
280,3</t>
  </si>
  <si>
    <t>13,11
----------
2,51</t>
  </si>
  <si>
    <t>2735,64
----------
1906,11</t>
  </si>
  <si>
    <t>89,15
----------
17,07</t>
  </si>
  <si>
    <t>87842,4
----------
16410,98</t>
  </si>
  <si>
    <t>1078,89
----------
548,62</t>
  </si>
  <si>
    <t xml:space="preserve"> =87842.4+548.62</t>
  </si>
  <si>
    <t xml:space="preserve">
----------
6632,06</t>
  </si>
  <si>
    <t xml:space="preserve">
----------
57102,04</t>
  </si>
  <si>
    <t>1206,9
----------
840,93</t>
  </si>
  <si>
    <t>39,33
----------
7,53</t>
  </si>
  <si>
    <t>38754
----------
7240,14</t>
  </si>
  <si>
    <t>475,98
----------
242,04</t>
  </si>
  <si>
    <t xml:space="preserve"> =38754+242.04</t>
  </si>
  <si>
    <t>ФССЦ-14.3.02.01-0113      
Краска водно-дисперсионная для внутренних работ ВД-БИО
т</t>
  </si>
  <si>
    <t xml:space="preserve">
----------
25130</t>
  </si>
  <si>
    <t xml:space="preserve">
----------
4749,57</t>
  </si>
  <si>
    <t xml:space="preserve">
----------
40893,8</t>
  </si>
  <si>
    <t>ФЕР15-06-001-01      
Оклейка обоями стен по монолитной штукатурке и бетону: простыми и средней плотности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</si>
  <si>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308,73
----------
120,94</t>
  </si>
  <si>
    <t>1,21
----------
0,33</t>
  </si>
  <si>
    <t>92,62
----------
36,28</t>
  </si>
  <si>
    <t>0,36
----------
0,1</t>
  </si>
  <si>
    <t>2973,99
----------
312,39</t>
  </si>
  <si>
    <t>4,4
----------
3,13</t>
  </si>
  <si>
    <t xml:space="preserve"> =2973.99+3.13</t>
  </si>
  <si>
    <t>ФССЦ-01.6.02.01-0027      
Обои улучшенные, грунтованные
100 м2</t>
  </si>
  <si>
    <t xml:space="preserve">
----------
904</t>
  </si>
  <si>
    <t xml:space="preserve">
----------
306,46</t>
  </si>
  <si>
    <t xml:space="preserve">
----------
2638,59</t>
  </si>
  <si>
    <t>ФЕР10-05-009-02      
Облицовка стен по одинарному металлическому каркасу из направляющих и стоечных профилей гипсокартонными листами в один слой: с дверным проемом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</si>
  <si>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698,84
----------
3647,41</t>
  </si>
  <si>
    <t>51,15
----------
6,28</t>
  </si>
  <si>
    <t>104,83
----------
547,11</t>
  </si>
  <si>
    <t>7,67
----------
0,94</t>
  </si>
  <si>
    <t>3365,98
----------
4710,63</t>
  </si>
  <si>
    <t>92,84
----------
30,22</t>
  </si>
  <si>
    <t xml:space="preserve"> =3365.98+30.22</t>
  </si>
  <si>
    <t>ФССЦ-01.6.01.02-0009      
Листы гипсокартонные ГКЛО, толщина 12,5 мм
м2</t>
  </si>
  <si>
    <t xml:space="preserve">
----------
16,6</t>
  </si>
  <si>
    <t xml:space="preserve">
----------
278,88</t>
  </si>
  <si>
    <t xml:space="preserve">
----------
2401,22</t>
  </si>
  <si>
    <t>ФЕР15-04-027-05      
Третья шпатлевка при высококачественной окраске по штукатурке и сборным конструкциям: стен, подготовленных под окраску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</si>
  <si>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119,21
----------
402,54</t>
  </si>
  <si>
    <t>2,85
----------
0,61</t>
  </si>
  <si>
    <t>17,88
----------
60,38</t>
  </si>
  <si>
    <t>0,43
----------
0,09</t>
  </si>
  <si>
    <t>574,17
----------
519,88</t>
  </si>
  <si>
    <t>5,17
----------
2,95</t>
  </si>
  <si>
    <t xml:space="preserve"> =574.17+2.95</t>
  </si>
  <si>
    <t>ФЕР15-04-005-05      
Окраска поливинилацетатными водоэмульсионными составами улучшенная: по сборным конструкциям стен, подготовленным под окраску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</si>
  <si>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238,29
----------
82,78</t>
  </si>
  <si>
    <t>8,6
----------
1,63</t>
  </si>
  <si>
    <t>35,74
----------
12,42</t>
  </si>
  <si>
    <t>1,29
----------
0,24</t>
  </si>
  <si>
    <t>1147,73
----------
106,91</t>
  </si>
  <si>
    <t>15,61
----------
7,83</t>
  </si>
  <si>
    <t xml:space="preserve"> =1147.73+7.83</t>
  </si>
  <si>
    <t>Прайс      
Краска водоэмульсионная Tikkurila (матовая)
кг</t>
  </si>
  <si>
    <t xml:space="preserve">
----------
386,28</t>
  </si>
  <si>
    <t xml:space="preserve">
----------
358,44</t>
  </si>
  <si>
    <t xml:space="preserve">
----------
3650,35</t>
  </si>
  <si>
    <t>Оконные и дверные проемы</t>
  </si>
  <si>
    <t>ФЕР15-01-050-04      
Облицовка оконных и дверных откосов декоративным бумажно-слоистым пластиком или листами из синтетических материалов на клее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</si>
  <si>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1757,42
----------
0,36</t>
  </si>
  <si>
    <t>44,2
----------
8,6</t>
  </si>
  <si>
    <t>175,74
----------
0,04</t>
  </si>
  <si>
    <t>4,42
----------
0,86</t>
  </si>
  <si>
    <t>5643,07
----------
0,31</t>
  </si>
  <si>
    <t>53,48
----------
27,62</t>
  </si>
  <si>
    <t xml:space="preserve"> =5643.07+27.62</t>
  </si>
  <si>
    <t>ФССЦ-11.3.03.05-0011      
Сэндвич-панели для откосов (наружные слои - листы из поливинилхлорида, внутреннее наполнение - вспененный пенополистирол): белые, ширина 1,5 м, длина 3,0 м, толщина 10 мм
м2</t>
  </si>
  <si>
    <t xml:space="preserve">
----------
59,16</t>
  </si>
  <si>
    <t xml:space="preserve">
----------
621,18</t>
  </si>
  <si>
    <t xml:space="preserve">
----------
5348,39</t>
  </si>
  <si>
    <t>ФССЦ-14.1.06.05-0101      
Клей "Энергофлекс" для теплоизоляционных работ со вспененным полиэтиленом
л</t>
  </si>
  <si>
    <t xml:space="preserve">
----------
46,32</t>
  </si>
  <si>
    <t xml:space="preserve">
----------
138,96</t>
  </si>
  <si>
    <t xml:space="preserve">
----------
1196,46</t>
  </si>
  <si>
    <t xml:space="preserve">
----------
13,43</t>
  </si>
  <si>
    <t xml:space="preserve">
----------
115,63</t>
  </si>
  <si>
    <t>ПОЛЫ</t>
  </si>
  <si>
    <t>ФЕР11-01-004-05      
Устройство гидроизоляции обмазочной: в один слой толщиной 2 мм (3 мм)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</si>
  <si>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305,72
----------
692,97</t>
  </si>
  <si>
    <t>196,51
----------
6,66</t>
  </si>
  <si>
    <t>611,44
----------
1385,94</t>
  </si>
  <si>
    <t>393,02
----------
13,32</t>
  </si>
  <si>
    <t>19633,08
----------
11932,94</t>
  </si>
  <si>
    <t>4755,6
----------
427,86</t>
  </si>
  <si>
    <t xml:space="preserve"> =19633.08+427.86</t>
  </si>
  <si>
    <t>ФЕР11-01-004-06      
Устройство гидроизоляции обмазочной: на каждый последующий слой толщиной 1 мм добавлять к расценке 11-01-004-05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</si>
  <si>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103,17
----------
155,91</t>
  </si>
  <si>
    <t>101,25
----------
3,71</t>
  </si>
  <si>
    <t>206,34
----------
311,82</t>
  </si>
  <si>
    <t>202,5
----------
7,42</t>
  </si>
  <si>
    <t>6625,36
----------
2684,76</t>
  </si>
  <si>
    <t>2450,26
----------
238,42</t>
  </si>
  <si>
    <t xml:space="preserve"> =6625.36+238.42</t>
  </si>
  <si>
    <t>ФЕР11-01-011-01      
Устройство стяжек: цементных толщиной 20 мм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</si>
  <si>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325,06
----------
8,54</t>
  </si>
  <si>
    <t>54,51
----------
21,44</t>
  </si>
  <si>
    <t>650,12
----------
17,08</t>
  </si>
  <si>
    <t>109,02
----------
42,88</t>
  </si>
  <si>
    <t>20875,28
----------
147,08</t>
  </si>
  <si>
    <t>1319,2
----------
1376,72</t>
  </si>
  <si>
    <t xml:space="preserve"> =20875.28+1376.72</t>
  </si>
  <si>
    <t>ФССЦ-04.3.02.13-0107      
Смесь цементно-песчаная монтажно-кладочная "БИРСС 2" (марка М150) (РАСХОД МАТЕРИАЛА, 20 - 25 кг сухой смеси на 1 м² при толщине слоя раствора 10 мм.)
т</t>
  </si>
  <si>
    <t xml:space="preserve">
----------
712,36</t>
  </si>
  <si>
    <t xml:space="preserve">
----------
5698,88</t>
  </si>
  <si>
    <t xml:space="preserve">
----------
49067,36</t>
  </si>
  <si>
    <t>ФЕР11-01-011-02      
Устройство стяжек: на каждые 5 мм изменения толщины стяжки добавлять или исключать к расценке 11-01-011-01 (На толщину 40 мм)
100 м2
______________
(На толщину 40 мм (40мм-20мм)/5=4 ПЗ=4 (ОЗП=4; ЭМ=4 к расх.; ЗПМ=4; МАТ=4 к расх.; ТЗ=4; ТЗМ=4);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</si>
  <si>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37,8
----------
14,2</t>
  </si>
  <si>
    <t>75,6
----------
28,4</t>
  </si>
  <si>
    <t>914,76
----------
911,92</t>
  </si>
  <si>
    <t xml:space="preserve"> =1030.98+911.92</t>
  </si>
  <si>
    <t>ФЕР11-01-047-02      
Устройство покрытий из плит керамогранитных размером: 60х60 см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</si>
  <si>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2361,18
----------
20653,49</t>
  </si>
  <si>
    <t>30,53
----------
21,91</t>
  </si>
  <si>
    <t>4722,36
----------
41306,98</t>
  </si>
  <si>
    <t>61,06
----------
43,82</t>
  </si>
  <si>
    <t>151634,98
----------
355653,1</t>
  </si>
  <si>
    <t>738,7
----------
1407,22</t>
  </si>
  <si>
    <t xml:space="preserve"> =151634.98+1407.22</t>
  </si>
  <si>
    <t>ФССЦ-14.1.06.02-1002      
Клей плиточный
кг</t>
  </si>
  <si>
    <t xml:space="preserve">
----------
1,37</t>
  </si>
  <si>
    <t xml:space="preserve">
----------
3288</t>
  </si>
  <si>
    <t xml:space="preserve">
----------
28320</t>
  </si>
  <si>
    <t xml:space="preserve">
----------
754,5</t>
  </si>
  <si>
    <t xml:space="preserve">
----------
6496</t>
  </si>
  <si>
    <t>Раздел 3. Уборка территории от строительного мусора</t>
  </si>
  <si>
    <t>ФССЦпг-01-01-01-041      
Погрузо-разгрузочные работы при автомобильных перевозках: Погрузка мусора строительного с погрузкой вручную
1 т груза</t>
  </si>
  <si>
    <t>ФССЦпг-03-21-01-010      
Перевозка грузов автомобилями-самосвалами грузоподъемностью 10 т работающих вне карьера на расстояние: I класс груза до 10 км
1 т груза</t>
  </si>
  <si>
    <t>Итого прямые затраты по смете в текущих ценах</t>
  </si>
  <si>
    <t xml:space="preserve">  </t>
  </si>
  <si>
    <t>861948,10
----------
918519,01</t>
  </si>
  <si>
    <t>43534,87
----------
33126,22</t>
  </si>
  <si>
    <t xml:space="preserve"> 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</si>
  <si>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</si>
  <si>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</si>
  <si>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</si>
  <si>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</si>
  <si>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Строительные металлические конструкции</t>
  </si>
  <si>
    <t xml:space="preserve">  Малярные работы (ремонтно-строительные)</t>
  </si>
  <si>
    <t xml:space="preserve">  Стекольные, обойные и облицовочные работы (ремонтно-строительные)</t>
  </si>
  <si>
    <t xml:space="preserve">  Полы</t>
  </si>
  <si>
    <t xml:space="preserve">  Отделочные работы</t>
  </si>
  <si>
    <t xml:space="preserve">  Деревянные конструкции</t>
  </si>
  <si>
    <t xml:space="preserve">  Теплоизоляционные работы</t>
  </si>
  <si>
    <t xml:space="preserve">  Погрузо-разгрузочные работы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</si>
  <si>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</si>
  <si>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</si>
  <si>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</si>
  <si>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</si>
  <si>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</si>
  <si>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</si>
  <si>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</si>
  <si>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</si>
  <si>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</si>
  <si>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</si>
  <si>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861948,10
_______
918519,01</t>
  </si>
  <si>
    <t>43534,87
_________
33126,22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</si>
  <si>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</si>
  <si>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</si>
  <si>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</si>
  <si>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</si>
  <si>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>Итого с учетом индекса инфляции на период выполнения работ   1,0111*1,0121</t>
  </si>
  <si>
    <t>на Архитектурные решения (I этап)</t>
  </si>
  <si>
    <t>г. Рубцовск, капитальный ремонт здания МБУ «ДК «Тракторостроитель», расположенного по адресу: просп. Ленина, д.7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</si>
</sst>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2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0" fontId="10" fillId="0" borderId="0" xfId="34" applyFont="1" applyBorder="1" applyAlignment="1">
      <alignment horizontal="left" vertical="top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0</xdr:rowOff>
        </xdr:from>
        <xdr:to>
          <xdr:col>1</xdr:col>
          <xdr:colOff>2066925</xdr:colOff>
          <xdr:row>21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58"/>
  <sheetViews>
    <sheetView showGridLines="0" tabSelected="1" topLeftCell="A100" zoomScale="90" zoomScaleNormal="90" zoomScaleSheetLayoutView="100" workbookViewId="0">
      <selection activeCell="B157" sqref="B157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94" t="s">
        <v>25</v>
      </c>
      <c r="M3" s="95"/>
      <c r="N3" s="95"/>
      <c r="O3" s="93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96" t="s">
        <v>315</v>
      </c>
      <c r="M4" s="95"/>
      <c r="N4" s="95"/>
      <c r="O4" s="93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31" t="s">
        <v>316</v>
      </c>
      <c r="M5" s="131"/>
      <c r="N5" s="131"/>
      <c r="O5" s="131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97" t="s">
        <v>317</v>
      </c>
      <c r="M6" s="98"/>
      <c r="N6" s="99"/>
      <c r="O6" s="93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2" t="s">
        <v>321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04" t="s">
        <v>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03" t="s">
        <v>47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05" t="s">
        <v>6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2" t="s">
        <v>320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06" t="s">
        <v>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01" t="s">
        <v>43</v>
      </c>
      <c r="L16" s="101"/>
      <c r="N16" s="4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00">
        <f>3774160.8/1000</f>
        <v>3774.1607999999997</v>
      </c>
      <c r="L17" s="100"/>
      <c r="M17" s="42" t="s">
        <v>8</v>
      </c>
      <c r="N17" s="43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/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5"/>
      <c r="L18" s="45">
        <v>0</v>
      </c>
      <c r="M18" s="42" t="s">
        <v>8</v>
      </c>
      <c r="N18" s="43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/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5"/>
      <c r="L19" s="45">
        <v>0</v>
      </c>
      <c r="M19" s="42" t="s">
        <v>8</v>
      </c>
      <c r="N19" s="43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/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00">
        <v>2979.55</v>
      </c>
      <c r="L20" s="100"/>
      <c r="M20" s="19" t="s">
        <v>9</v>
      </c>
      <c r="N20" s="43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/>
    </row>
    <row r="21" spans="1:47" ht="12.75" x14ac:dyDescent="0.2">
      <c r="A21" s="1"/>
      <c r="C21" s="10"/>
      <c r="D21" s="10"/>
      <c r="E21" s="10"/>
      <c r="F21" s="10" t="s">
        <v>318</v>
      </c>
      <c r="G21" s="10"/>
      <c r="H21" s="10"/>
      <c r="I21" s="10"/>
      <c r="J21" s="10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13" customFormat="1" ht="12.75" x14ac:dyDescent="0.2">
      <c r="A22" s="1"/>
      <c r="B22" s="5"/>
      <c r="C22" s="2"/>
      <c r="D22" s="9"/>
      <c r="E22" s="9"/>
      <c r="F22" s="9"/>
      <c r="G22" s="9"/>
      <c r="H22" s="9"/>
      <c r="I22" s="9"/>
      <c r="J22" s="9"/>
      <c r="K22" s="8"/>
      <c r="L22" s="8"/>
      <c r="M22" s="8"/>
      <c r="N22" s="8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3" customFormat="1" ht="12.75" x14ac:dyDescent="0.2">
      <c r="A23" s="112" t="s">
        <v>4</v>
      </c>
      <c r="B23" s="112" t="s">
        <v>12</v>
      </c>
      <c r="C23" s="112" t="s">
        <v>15</v>
      </c>
      <c r="D23" s="109" t="s">
        <v>13</v>
      </c>
      <c r="E23" s="110"/>
      <c r="F23" s="111"/>
      <c r="G23" s="109" t="s">
        <v>14</v>
      </c>
      <c r="H23" s="110"/>
      <c r="I23" s="111"/>
      <c r="J23" s="115" t="s">
        <v>5</v>
      </c>
      <c r="K23" s="116"/>
      <c r="L23" s="107" t="s">
        <v>21</v>
      </c>
      <c r="M23" s="107"/>
      <c r="N23" s="107"/>
      <c r="O23" s="3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20" customFormat="1" ht="12.75" x14ac:dyDescent="0.2">
      <c r="A24" s="113"/>
      <c r="B24" s="113"/>
      <c r="C24" s="113"/>
      <c r="D24" s="119" t="s">
        <v>11</v>
      </c>
      <c r="E24" s="23" t="s">
        <v>19</v>
      </c>
      <c r="F24" s="23" t="s">
        <v>16</v>
      </c>
      <c r="G24" s="119" t="s">
        <v>11</v>
      </c>
      <c r="H24" s="23" t="s">
        <v>19</v>
      </c>
      <c r="I24" s="23" t="s">
        <v>16</v>
      </c>
      <c r="J24" s="23" t="s">
        <v>19</v>
      </c>
      <c r="K24" s="23" t="s">
        <v>16</v>
      </c>
      <c r="L24" s="107" t="s">
        <v>11</v>
      </c>
      <c r="M24" s="23" t="s">
        <v>19</v>
      </c>
      <c r="N24" s="23" t="s">
        <v>16</v>
      </c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  <c r="AT24" s="37"/>
      <c r="AU24" s="37"/>
    </row>
    <row r="25" spans="1:47" ht="12.75" x14ac:dyDescent="0.2">
      <c r="A25" s="114"/>
      <c r="B25" s="114"/>
      <c r="C25" s="114"/>
      <c r="D25" s="120"/>
      <c r="E25" s="17" t="s">
        <v>18</v>
      </c>
      <c r="F25" s="23" t="s">
        <v>17</v>
      </c>
      <c r="G25" s="120"/>
      <c r="H25" s="17" t="s">
        <v>18</v>
      </c>
      <c r="I25" s="23" t="s">
        <v>17</v>
      </c>
      <c r="J25" s="17" t="s">
        <v>18</v>
      </c>
      <c r="K25" s="23" t="s">
        <v>17</v>
      </c>
      <c r="L25" s="108"/>
      <c r="M25" s="17" t="s">
        <v>18</v>
      </c>
      <c r="N25" s="23" t="s">
        <v>17</v>
      </c>
      <c r="O25" s="34" t="s">
        <v>35</v>
      </c>
      <c r="P25"/>
      <c r="Q25" s="32" t="s">
        <v>30</v>
      </c>
      <c r="S25"/>
      <c r="T25"/>
      <c r="U25"/>
      <c r="V25"/>
      <c r="W25"/>
      <c r="X25"/>
      <c r="Y25"/>
      <c r="Z25"/>
      <c r="AA25"/>
      <c r="AB25"/>
      <c r="AC25"/>
      <c r="AD25"/>
      <c r="AE25" t="s">
        <v>31</v>
      </c>
      <c r="AF25" t="s">
        <v>32</v>
      </c>
      <c r="AG25" t="s">
        <v>33</v>
      </c>
      <c r="AH25" t="s">
        <v>34</v>
      </c>
      <c r="AI25" t="s">
        <v>36</v>
      </c>
      <c r="AJ25" t="s">
        <v>37</v>
      </c>
      <c r="AK25" t="s">
        <v>38</v>
      </c>
      <c r="AL25" t="s">
        <v>39</v>
      </c>
      <c r="AM25" t="s">
        <v>40</v>
      </c>
      <c r="AN25" t="s">
        <v>41</v>
      </c>
      <c r="AO25" s="35"/>
      <c r="AP25" s="35"/>
      <c r="AQ25" s="35"/>
      <c r="AR25" s="35"/>
      <c r="AS25" s="38"/>
      <c r="AT25" s="38"/>
      <c r="AU25" s="38"/>
    </row>
    <row r="26" spans="1:47" ht="12.75" x14ac:dyDescent="0.2">
      <c r="A26" s="48">
        <v>1</v>
      </c>
      <c r="B26" s="48">
        <v>2</v>
      </c>
      <c r="C26" s="48">
        <v>3</v>
      </c>
      <c r="D26" s="48">
        <v>4</v>
      </c>
      <c r="E26" s="48">
        <v>5</v>
      </c>
      <c r="F26" s="48">
        <v>6</v>
      </c>
      <c r="G26" s="49">
        <v>7</v>
      </c>
      <c r="H26" s="49">
        <v>8</v>
      </c>
      <c r="I26" s="49">
        <v>9</v>
      </c>
      <c r="J26" s="49">
        <v>10</v>
      </c>
      <c r="K26" s="49">
        <v>11</v>
      </c>
      <c r="L26" s="49">
        <v>12</v>
      </c>
      <c r="M26" s="49">
        <v>13</v>
      </c>
      <c r="N26" s="49">
        <v>14</v>
      </c>
      <c r="O26" s="50"/>
      <c r="P26" s="48"/>
      <c r="Q26" s="50"/>
      <c r="R26" s="50"/>
      <c r="S26" s="50"/>
      <c r="T26" s="48"/>
      <c r="U26" s="48"/>
      <c r="V26" s="50"/>
      <c r="W26" s="50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51"/>
      <c r="AJ26" s="51"/>
      <c r="AK26" s="51"/>
      <c r="AL26" s="51"/>
      <c r="AM26" s="48"/>
      <c r="AN26" s="51"/>
      <c r="AO26" s="52"/>
      <c r="AP26" s="52"/>
      <c r="AQ26" s="52"/>
      <c r="AR26" s="52"/>
      <c r="AS26" s="39"/>
      <c r="AT26" s="39"/>
      <c r="AU26" s="39"/>
    </row>
    <row r="27" spans="1:47" ht="21" customHeight="1" x14ac:dyDescent="0.2">
      <c r="A27" s="117" t="s">
        <v>52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36"/>
    </row>
    <row r="28" spans="1:47" ht="17.850000000000001" customHeight="1" x14ac:dyDescent="0.2">
      <c r="A28" s="121" t="s">
        <v>53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36"/>
    </row>
    <row r="29" spans="1:47" ht="17.850000000000001" customHeight="1" x14ac:dyDescent="0.2">
      <c r="A29" s="121" t="s">
        <v>54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36"/>
    </row>
    <row r="30" spans="1:47" ht="48" x14ac:dyDescent="0.2">
      <c r="A30" s="53">
        <v>1</v>
      </c>
      <c r="B30" s="54" t="s">
        <v>55</v>
      </c>
      <c r="C30" s="55">
        <v>0.05</v>
      </c>
      <c r="D30" s="56">
        <v>979.35</v>
      </c>
      <c r="E30" s="56">
        <v>737.4</v>
      </c>
      <c r="F30" s="56" t="s">
        <v>56</v>
      </c>
      <c r="G30" s="56">
        <v>48.97</v>
      </c>
      <c r="H30" s="56">
        <v>36.869999999999997</v>
      </c>
      <c r="I30" s="56" t="s">
        <v>57</v>
      </c>
      <c r="J30" s="56" t="s">
        <v>58</v>
      </c>
      <c r="K30" s="57" t="s">
        <v>59</v>
      </c>
      <c r="L30" s="56">
        <v>1330.28</v>
      </c>
      <c r="M30" s="56">
        <v>1183.9000000000001</v>
      </c>
      <c r="N30" s="56" t="s">
        <v>60</v>
      </c>
      <c r="O30" s="58">
        <f>36.87+5.22</f>
        <v>42.089999999999996</v>
      </c>
      <c r="P30" s="59" t="s">
        <v>61</v>
      </c>
      <c r="Q30" s="58" t="s">
        <v>62</v>
      </c>
      <c r="R30" s="58">
        <v>48.97</v>
      </c>
      <c r="S30" s="58">
        <v>1330.28</v>
      </c>
      <c r="T30" s="59"/>
      <c r="U30" s="59"/>
      <c r="V30" s="58"/>
      <c r="W30" s="58"/>
      <c r="X30" s="59">
        <v>3519.97</v>
      </c>
      <c r="Y30" s="59"/>
      <c r="Z30" s="59"/>
      <c r="AA30" s="59"/>
      <c r="AB30" s="59"/>
      <c r="AC30" s="59"/>
      <c r="AD30" s="59"/>
      <c r="AE30" s="60">
        <v>1183.9000000000001</v>
      </c>
      <c r="AF30" s="60">
        <v>146.38</v>
      </c>
      <c r="AG30" s="60">
        <v>167.76</v>
      </c>
      <c r="AH30" s="60"/>
      <c r="AI30" s="58">
        <v>36.869999999999997</v>
      </c>
      <c r="AJ30" s="58">
        <v>12.1</v>
      </c>
      <c r="AK30" s="58">
        <v>5.22</v>
      </c>
      <c r="AL30" s="58"/>
      <c r="AM30" s="58">
        <v>1330.28</v>
      </c>
      <c r="AN30" s="58">
        <v>48.97</v>
      </c>
      <c r="AO30" s="61">
        <v>32.11</v>
      </c>
      <c r="AP30" s="61">
        <v>12.1</v>
      </c>
      <c r="AQ30" s="61">
        <v>32.11</v>
      </c>
      <c r="AR30" s="61">
        <v>8.61</v>
      </c>
      <c r="AS30" s="36"/>
    </row>
    <row r="31" spans="1:47" ht="12.75" x14ac:dyDescent="0.2">
      <c r="A31" s="62" t="s">
        <v>22</v>
      </c>
      <c r="B31" s="63" t="s">
        <v>63</v>
      </c>
      <c r="C31" s="64" t="s">
        <v>22</v>
      </c>
      <c r="D31" s="65"/>
      <c r="E31" s="65"/>
      <c r="F31" s="65"/>
      <c r="G31" s="65">
        <v>117.15</v>
      </c>
      <c r="H31" s="65"/>
      <c r="I31" s="65"/>
      <c r="J31" s="65"/>
      <c r="K31" s="66"/>
      <c r="L31" s="65">
        <v>3519.97</v>
      </c>
      <c r="M31" s="65"/>
      <c r="N31" s="65"/>
      <c r="O31" s="67"/>
      <c r="P31" s="68"/>
      <c r="Q31" s="67"/>
      <c r="R31" s="67"/>
      <c r="S31" s="67"/>
      <c r="T31" s="68" t="s">
        <v>63</v>
      </c>
      <c r="U31" s="68"/>
      <c r="V31" s="67">
        <v>3519.97</v>
      </c>
      <c r="W31" s="67"/>
      <c r="X31" s="68"/>
      <c r="Y31" s="68">
        <v>117.15</v>
      </c>
      <c r="Z31" s="68"/>
      <c r="AA31" s="68"/>
      <c r="AB31" s="68"/>
      <c r="AC31" s="68"/>
      <c r="AD31" s="68"/>
      <c r="AE31" s="69"/>
      <c r="AF31" s="69"/>
      <c r="AG31" s="69"/>
      <c r="AH31" s="69"/>
      <c r="AI31" s="67"/>
      <c r="AJ31" s="67"/>
      <c r="AK31" s="67"/>
      <c r="AL31" s="67"/>
      <c r="AM31" s="67"/>
      <c r="AN31" s="67"/>
      <c r="AO31" s="70" t="s">
        <v>22</v>
      </c>
      <c r="AP31" s="70" t="s">
        <v>22</v>
      </c>
      <c r="AQ31" s="70" t="s">
        <v>22</v>
      </c>
      <c r="AR31" s="70" t="s">
        <v>22</v>
      </c>
      <c r="AS31" s="47"/>
    </row>
    <row r="32" spans="1:47" ht="17.850000000000001" customHeight="1" x14ac:dyDescent="0.2">
      <c r="A32" s="121" t="s">
        <v>64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36"/>
    </row>
    <row r="33" spans="1:45" ht="17.850000000000001" customHeight="1" x14ac:dyDescent="0.2">
      <c r="A33" s="121" t="s">
        <v>54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36"/>
    </row>
    <row r="34" spans="1:45" ht="156" x14ac:dyDescent="0.2">
      <c r="A34" s="53">
        <v>2</v>
      </c>
      <c r="B34" s="54" t="s">
        <v>65</v>
      </c>
      <c r="C34" s="55">
        <v>5</v>
      </c>
      <c r="D34" s="56">
        <v>71.11</v>
      </c>
      <c r="E34" s="56" t="s">
        <v>66</v>
      </c>
      <c r="F34" s="56" t="s">
        <v>67</v>
      </c>
      <c r="G34" s="56">
        <v>355.55</v>
      </c>
      <c r="H34" s="56" t="s">
        <v>68</v>
      </c>
      <c r="I34" s="56" t="s">
        <v>69</v>
      </c>
      <c r="J34" s="56" t="s">
        <v>58</v>
      </c>
      <c r="K34" s="57" t="s">
        <v>59</v>
      </c>
      <c r="L34" s="56">
        <v>6593.1</v>
      </c>
      <c r="M34" s="56" t="s">
        <v>70</v>
      </c>
      <c r="N34" s="56" t="s">
        <v>71</v>
      </c>
      <c r="O34" s="58">
        <f>136.9+12.3</f>
        <v>149.20000000000002</v>
      </c>
      <c r="P34" s="59" t="s">
        <v>61</v>
      </c>
      <c r="Q34" s="58" t="s">
        <v>72</v>
      </c>
      <c r="R34" s="58">
        <v>355.55</v>
      </c>
      <c r="S34" s="58">
        <v>6593.1</v>
      </c>
      <c r="T34" s="59"/>
      <c r="U34" s="59"/>
      <c r="V34" s="58"/>
      <c r="W34" s="58"/>
      <c r="X34" s="59">
        <v>13157.39</v>
      </c>
      <c r="Y34" s="59"/>
      <c r="Z34" s="59"/>
      <c r="AA34" s="59"/>
      <c r="AB34" s="59"/>
      <c r="AC34" s="59"/>
      <c r="AD34" s="59"/>
      <c r="AE34" s="60">
        <v>4396.1000000000004</v>
      </c>
      <c r="AF34" s="60">
        <v>1089.75</v>
      </c>
      <c r="AG34" s="60">
        <v>395.35</v>
      </c>
      <c r="AH34" s="60">
        <v>1107.25</v>
      </c>
      <c r="AI34" s="58">
        <v>136.9</v>
      </c>
      <c r="AJ34" s="58">
        <v>90.05</v>
      </c>
      <c r="AK34" s="58">
        <v>12.3</v>
      </c>
      <c r="AL34" s="58">
        <v>128.6</v>
      </c>
      <c r="AM34" s="58">
        <v>6593.1</v>
      </c>
      <c r="AN34" s="58">
        <v>355.55</v>
      </c>
      <c r="AO34" s="61">
        <v>32.11</v>
      </c>
      <c r="AP34" s="61">
        <v>12.1</v>
      </c>
      <c r="AQ34" s="61">
        <v>32.11</v>
      </c>
      <c r="AR34" s="61">
        <v>8.61</v>
      </c>
      <c r="AS34" s="36"/>
    </row>
    <row r="35" spans="1:45" ht="12.75" x14ac:dyDescent="0.2">
      <c r="A35" s="62" t="s">
        <v>22</v>
      </c>
      <c r="B35" s="63" t="s">
        <v>63</v>
      </c>
      <c r="C35" s="64" t="s">
        <v>22</v>
      </c>
      <c r="D35" s="65"/>
      <c r="E35" s="65"/>
      <c r="F35" s="65"/>
      <c r="G35" s="65">
        <v>559.05999999999995</v>
      </c>
      <c r="H35" s="65"/>
      <c r="I35" s="65"/>
      <c r="J35" s="65"/>
      <c r="K35" s="66"/>
      <c r="L35" s="65">
        <v>13157.39</v>
      </c>
      <c r="M35" s="65"/>
      <c r="N35" s="65"/>
      <c r="O35" s="67"/>
      <c r="P35" s="68"/>
      <c r="Q35" s="67"/>
      <c r="R35" s="67"/>
      <c r="S35" s="67"/>
      <c r="T35" s="68" t="s">
        <v>63</v>
      </c>
      <c r="U35" s="68"/>
      <c r="V35" s="67">
        <v>13157.39</v>
      </c>
      <c r="W35" s="67"/>
      <c r="X35" s="68"/>
      <c r="Y35" s="68">
        <v>559.05999999999995</v>
      </c>
      <c r="Z35" s="68"/>
      <c r="AA35" s="68"/>
      <c r="AB35" s="68"/>
      <c r="AC35" s="68"/>
      <c r="AD35" s="68"/>
      <c r="AE35" s="69"/>
      <c r="AF35" s="69"/>
      <c r="AG35" s="69"/>
      <c r="AH35" s="69"/>
      <c r="AI35" s="67"/>
      <c r="AJ35" s="67"/>
      <c r="AK35" s="67"/>
      <c r="AL35" s="67"/>
      <c r="AM35" s="67"/>
      <c r="AN35" s="67"/>
      <c r="AO35" s="70" t="s">
        <v>22</v>
      </c>
      <c r="AP35" s="70" t="s">
        <v>22</v>
      </c>
      <c r="AQ35" s="70" t="s">
        <v>22</v>
      </c>
      <c r="AR35" s="70" t="s">
        <v>22</v>
      </c>
      <c r="AS35" s="47"/>
    </row>
    <row r="36" spans="1:45" ht="72" x14ac:dyDescent="0.2">
      <c r="A36" s="71">
        <v>3</v>
      </c>
      <c r="B36" s="72" t="s">
        <v>73</v>
      </c>
      <c r="C36" s="73">
        <v>5</v>
      </c>
      <c r="D36" s="74">
        <v>1799.14</v>
      </c>
      <c r="E36" s="74" t="s">
        <v>74</v>
      </c>
      <c r="F36" s="74"/>
      <c r="G36" s="74">
        <v>8995.7000000000007</v>
      </c>
      <c r="H36" s="74" t="s">
        <v>75</v>
      </c>
      <c r="I36" s="74"/>
      <c r="J36" s="74" t="s">
        <v>58</v>
      </c>
      <c r="K36" s="75" t="s">
        <v>59</v>
      </c>
      <c r="L36" s="74">
        <v>77453</v>
      </c>
      <c r="M36" s="74" t="s">
        <v>76</v>
      </c>
      <c r="N36" s="74"/>
      <c r="O36" s="76">
        <f>0+0</f>
        <v>0</v>
      </c>
      <c r="P36" s="77" t="s">
        <v>77</v>
      </c>
      <c r="Q36" s="76" t="s">
        <v>78</v>
      </c>
      <c r="R36" s="76">
        <v>8995.7000000000007</v>
      </c>
      <c r="S36" s="76">
        <v>77453</v>
      </c>
      <c r="T36" s="77"/>
      <c r="U36" s="77"/>
      <c r="V36" s="76"/>
      <c r="W36" s="76"/>
      <c r="X36" s="77">
        <v>77453</v>
      </c>
      <c r="Y36" s="77"/>
      <c r="Z36" s="77"/>
      <c r="AA36" s="77"/>
      <c r="AB36" s="77"/>
      <c r="AC36" s="77"/>
      <c r="AD36" s="77"/>
      <c r="AE36" s="78"/>
      <c r="AF36" s="78"/>
      <c r="AG36" s="78"/>
      <c r="AH36" s="78">
        <v>77453</v>
      </c>
      <c r="AI36" s="76"/>
      <c r="AJ36" s="76"/>
      <c r="AK36" s="76"/>
      <c r="AL36" s="76">
        <v>8995.7000000000007</v>
      </c>
      <c r="AM36" s="76">
        <v>77453</v>
      </c>
      <c r="AN36" s="76">
        <v>8995.7000000000007</v>
      </c>
      <c r="AO36" s="79">
        <v>32.11</v>
      </c>
      <c r="AP36" s="79">
        <v>12.1</v>
      </c>
      <c r="AQ36" s="79">
        <v>32.11</v>
      </c>
      <c r="AR36" s="79">
        <v>8.61</v>
      </c>
      <c r="AS36" s="36"/>
    </row>
    <row r="37" spans="1:45" ht="21" customHeight="1" x14ac:dyDescent="0.2">
      <c r="A37" s="123" t="s">
        <v>79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36"/>
    </row>
    <row r="38" spans="1:45" ht="17.850000000000001" customHeight="1" x14ac:dyDescent="0.2">
      <c r="A38" s="121" t="s">
        <v>53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36"/>
    </row>
    <row r="39" spans="1:45" ht="17.850000000000001" customHeight="1" x14ac:dyDescent="0.2">
      <c r="A39" s="121" t="s">
        <v>80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36"/>
    </row>
    <row r="40" spans="1:45" ht="48" x14ac:dyDescent="0.2">
      <c r="A40" s="53">
        <v>4</v>
      </c>
      <c r="B40" s="54" t="s">
        <v>81</v>
      </c>
      <c r="C40" s="55">
        <v>3.03</v>
      </c>
      <c r="D40" s="56">
        <v>178</v>
      </c>
      <c r="E40" s="56">
        <v>178</v>
      </c>
      <c r="F40" s="56"/>
      <c r="G40" s="56">
        <v>539.34</v>
      </c>
      <c r="H40" s="56">
        <v>539.34</v>
      </c>
      <c r="I40" s="56"/>
      <c r="J40" s="56" t="s">
        <v>58</v>
      </c>
      <c r="K40" s="57" t="s">
        <v>59</v>
      </c>
      <c r="L40" s="56">
        <v>17318.21</v>
      </c>
      <c r="M40" s="56">
        <v>17318.21</v>
      </c>
      <c r="N40" s="56"/>
      <c r="O40" s="58">
        <f>539.34+0</f>
        <v>539.34</v>
      </c>
      <c r="P40" s="59" t="s">
        <v>61</v>
      </c>
      <c r="Q40" s="58" t="s">
        <v>82</v>
      </c>
      <c r="R40" s="58">
        <v>539.34</v>
      </c>
      <c r="S40" s="58">
        <v>17318.21</v>
      </c>
      <c r="T40" s="59"/>
      <c r="U40" s="59"/>
      <c r="V40" s="58"/>
      <c r="W40" s="58"/>
      <c r="X40" s="59">
        <v>45373.71</v>
      </c>
      <c r="Y40" s="59"/>
      <c r="Z40" s="59"/>
      <c r="AA40" s="59"/>
      <c r="AB40" s="59"/>
      <c r="AC40" s="59"/>
      <c r="AD40" s="59"/>
      <c r="AE40" s="60">
        <v>17318.21</v>
      </c>
      <c r="AF40" s="60"/>
      <c r="AG40" s="60"/>
      <c r="AH40" s="60"/>
      <c r="AI40" s="58">
        <v>539.34</v>
      </c>
      <c r="AJ40" s="58"/>
      <c r="AK40" s="58"/>
      <c r="AL40" s="58"/>
      <c r="AM40" s="58">
        <v>17318.21</v>
      </c>
      <c r="AN40" s="58">
        <v>539.34</v>
      </c>
      <c r="AO40" s="61">
        <v>32.11</v>
      </c>
      <c r="AP40" s="61">
        <v>12.1</v>
      </c>
      <c r="AQ40" s="61">
        <v>32.11</v>
      </c>
      <c r="AR40" s="61">
        <v>8.61</v>
      </c>
      <c r="AS40" s="36"/>
    </row>
    <row r="41" spans="1:45" ht="12.75" x14ac:dyDescent="0.2">
      <c r="A41" s="62" t="s">
        <v>22</v>
      </c>
      <c r="B41" s="63" t="s">
        <v>63</v>
      </c>
      <c r="C41" s="64" t="s">
        <v>22</v>
      </c>
      <c r="D41" s="65"/>
      <c r="E41" s="65"/>
      <c r="F41" s="65"/>
      <c r="G41" s="65">
        <v>1413.07</v>
      </c>
      <c r="H41" s="65"/>
      <c r="I41" s="65"/>
      <c r="J41" s="65"/>
      <c r="K41" s="66"/>
      <c r="L41" s="65">
        <v>45373.71</v>
      </c>
      <c r="M41" s="65"/>
      <c r="N41" s="65"/>
      <c r="O41" s="67"/>
      <c r="P41" s="68"/>
      <c r="Q41" s="67"/>
      <c r="R41" s="67"/>
      <c r="S41" s="67"/>
      <c r="T41" s="68" t="s">
        <v>63</v>
      </c>
      <c r="U41" s="68"/>
      <c r="V41" s="67">
        <v>45373.71</v>
      </c>
      <c r="W41" s="67"/>
      <c r="X41" s="68"/>
      <c r="Y41" s="68">
        <v>1413.07</v>
      </c>
      <c r="Z41" s="68"/>
      <c r="AA41" s="68"/>
      <c r="AB41" s="68"/>
      <c r="AC41" s="68"/>
      <c r="AD41" s="68"/>
      <c r="AE41" s="69"/>
      <c r="AF41" s="69"/>
      <c r="AG41" s="69"/>
      <c r="AH41" s="69"/>
      <c r="AI41" s="67"/>
      <c r="AJ41" s="67"/>
      <c r="AK41" s="67"/>
      <c r="AL41" s="67"/>
      <c r="AM41" s="67"/>
      <c r="AN41" s="67"/>
      <c r="AO41" s="70" t="s">
        <v>22</v>
      </c>
      <c r="AP41" s="70" t="s">
        <v>22</v>
      </c>
      <c r="AQ41" s="70" t="s">
        <v>22</v>
      </c>
      <c r="AR41" s="70" t="s">
        <v>22</v>
      </c>
      <c r="AS41" s="47"/>
    </row>
    <row r="42" spans="1:45" ht="60" x14ac:dyDescent="0.2">
      <c r="A42" s="53">
        <v>5</v>
      </c>
      <c r="B42" s="54" t="s">
        <v>83</v>
      </c>
      <c r="C42" s="55">
        <v>0.92400000000000004</v>
      </c>
      <c r="D42" s="56">
        <v>162.24</v>
      </c>
      <c r="E42" s="56">
        <v>162.24</v>
      </c>
      <c r="F42" s="56"/>
      <c r="G42" s="56">
        <v>149.91</v>
      </c>
      <c r="H42" s="56">
        <v>149.91</v>
      </c>
      <c r="I42" s="56"/>
      <c r="J42" s="56" t="s">
        <v>58</v>
      </c>
      <c r="K42" s="57" t="s">
        <v>59</v>
      </c>
      <c r="L42" s="56">
        <v>4813.6099999999997</v>
      </c>
      <c r="M42" s="56">
        <v>4813.6099999999997</v>
      </c>
      <c r="N42" s="56"/>
      <c r="O42" s="58">
        <f>149.91+0</f>
        <v>149.91</v>
      </c>
      <c r="P42" s="59" t="s">
        <v>61</v>
      </c>
      <c r="Q42" s="58" t="s">
        <v>84</v>
      </c>
      <c r="R42" s="58">
        <v>149.91</v>
      </c>
      <c r="S42" s="58">
        <v>4813.6099999999997</v>
      </c>
      <c r="T42" s="59"/>
      <c r="U42" s="59"/>
      <c r="V42" s="58"/>
      <c r="W42" s="58"/>
      <c r="X42" s="59">
        <v>11360.12</v>
      </c>
      <c r="Y42" s="59"/>
      <c r="Z42" s="59"/>
      <c r="AA42" s="59"/>
      <c r="AB42" s="59"/>
      <c r="AC42" s="59"/>
      <c r="AD42" s="59"/>
      <c r="AE42" s="60">
        <v>4813.6099999999997</v>
      </c>
      <c r="AF42" s="60"/>
      <c r="AG42" s="60"/>
      <c r="AH42" s="60"/>
      <c r="AI42" s="58">
        <v>149.91</v>
      </c>
      <c r="AJ42" s="58"/>
      <c r="AK42" s="58"/>
      <c r="AL42" s="58"/>
      <c r="AM42" s="58">
        <v>4813.6099999999997</v>
      </c>
      <c r="AN42" s="58">
        <v>149.91</v>
      </c>
      <c r="AO42" s="61">
        <v>32.11</v>
      </c>
      <c r="AP42" s="61">
        <v>12.1</v>
      </c>
      <c r="AQ42" s="61">
        <v>32.11</v>
      </c>
      <c r="AR42" s="61">
        <v>8.61</v>
      </c>
      <c r="AS42" s="36"/>
    </row>
    <row r="43" spans="1:45" ht="12.75" x14ac:dyDescent="0.2">
      <c r="A43" s="62" t="s">
        <v>22</v>
      </c>
      <c r="B43" s="63" t="s">
        <v>63</v>
      </c>
      <c r="C43" s="64" t="s">
        <v>22</v>
      </c>
      <c r="D43" s="65"/>
      <c r="E43" s="65"/>
      <c r="F43" s="65"/>
      <c r="G43" s="65">
        <v>353.79</v>
      </c>
      <c r="H43" s="65"/>
      <c r="I43" s="65"/>
      <c r="J43" s="65"/>
      <c r="K43" s="66"/>
      <c r="L43" s="65">
        <v>11360.12</v>
      </c>
      <c r="M43" s="65"/>
      <c r="N43" s="65"/>
      <c r="O43" s="67"/>
      <c r="P43" s="68"/>
      <c r="Q43" s="67"/>
      <c r="R43" s="67"/>
      <c r="S43" s="67"/>
      <c r="T43" s="68" t="s">
        <v>63</v>
      </c>
      <c r="U43" s="68"/>
      <c r="V43" s="67">
        <v>11360.12</v>
      </c>
      <c r="W43" s="67"/>
      <c r="X43" s="68"/>
      <c r="Y43" s="68">
        <v>353.79</v>
      </c>
      <c r="Z43" s="68"/>
      <c r="AA43" s="68"/>
      <c r="AB43" s="68"/>
      <c r="AC43" s="68"/>
      <c r="AD43" s="68"/>
      <c r="AE43" s="69"/>
      <c r="AF43" s="69"/>
      <c r="AG43" s="69"/>
      <c r="AH43" s="69"/>
      <c r="AI43" s="67"/>
      <c r="AJ43" s="67"/>
      <c r="AK43" s="67"/>
      <c r="AL43" s="67"/>
      <c r="AM43" s="67"/>
      <c r="AN43" s="67"/>
      <c r="AO43" s="70" t="s">
        <v>22</v>
      </c>
      <c r="AP43" s="70" t="s">
        <v>22</v>
      </c>
      <c r="AQ43" s="70" t="s">
        <v>22</v>
      </c>
      <c r="AR43" s="70" t="s">
        <v>22</v>
      </c>
      <c r="AS43" s="47"/>
    </row>
    <row r="44" spans="1:45" ht="17.850000000000001" customHeight="1" x14ac:dyDescent="0.2">
      <c r="A44" s="121" t="s">
        <v>85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2"/>
      <c r="AQ44" s="122"/>
      <c r="AR44" s="122"/>
      <c r="AS44" s="36"/>
    </row>
    <row r="45" spans="1:45" ht="48" x14ac:dyDescent="0.2">
      <c r="A45" s="53">
        <v>6</v>
      </c>
      <c r="B45" s="54" t="s">
        <v>81</v>
      </c>
      <c r="C45" s="55">
        <v>4.5999999999999996</v>
      </c>
      <c r="D45" s="56">
        <v>178</v>
      </c>
      <c r="E45" s="56">
        <v>178</v>
      </c>
      <c r="F45" s="56"/>
      <c r="G45" s="56">
        <v>818.8</v>
      </c>
      <c r="H45" s="56">
        <v>818.8</v>
      </c>
      <c r="I45" s="56"/>
      <c r="J45" s="56" t="s">
        <v>58</v>
      </c>
      <c r="K45" s="57" t="s">
        <v>59</v>
      </c>
      <c r="L45" s="56">
        <v>26291.67</v>
      </c>
      <c r="M45" s="56">
        <v>26291.67</v>
      </c>
      <c r="N45" s="56"/>
      <c r="O45" s="58">
        <f>818.8+0</f>
        <v>818.8</v>
      </c>
      <c r="P45" s="59" t="s">
        <v>61</v>
      </c>
      <c r="Q45" s="58" t="s">
        <v>86</v>
      </c>
      <c r="R45" s="58">
        <v>818.8</v>
      </c>
      <c r="S45" s="58">
        <v>26291.67</v>
      </c>
      <c r="T45" s="59"/>
      <c r="U45" s="59"/>
      <c r="V45" s="58"/>
      <c r="W45" s="58"/>
      <c r="X45" s="59">
        <v>68884.179999999993</v>
      </c>
      <c r="Y45" s="59"/>
      <c r="Z45" s="59"/>
      <c r="AA45" s="59"/>
      <c r="AB45" s="59"/>
      <c r="AC45" s="59"/>
      <c r="AD45" s="59"/>
      <c r="AE45" s="60">
        <v>26291.67</v>
      </c>
      <c r="AF45" s="60"/>
      <c r="AG45" s="60"/>
      <c r="AH45" s="60"/>
      <c r="AI45" s="58">
        <v>818.8</v>
      </c>
      <c r="AJ45" s="58"/>
      <c r="AK45" s="58"/>
      <c r="AL45" s="58"/>
      <c r="AM45" s="58">
        <v>26291.67</v>
      </c>
      <c r="AN45" s="58">
        <v>818.8</v>
      </c>
      <c r="AO45" s="61">
        <v>32.11</v>
      </c>
      <c r="AP45" s="61">
        <v>12.1</v>
      </c>
      <c r="AQ45" s="61">
        <v>32.11</v>
      </c>
      <c r="AR45" s="61">
        <v>8.61</v>
      </c>
      <c r="AS45" s="36"/>
    </row>
    <row r="46" spans="1:45" ht="12.75" x14ac:dyDescent="0.2">
      <c r="A46" s="62" t="s">
        <v>22</v>
      </c>
      <c r="B46" s="63" t="s">
        <v>63</v>
      </c>
      <c r="C46" s="64" t="s">
        <v>22</v>
      </c>
      <c r="D46" s="65"/>
      <c r="E46" s="65"/>
      <c r="F46" s="65"/>
      <c r="G46" s="65">
        <v>2145.25</v>
      </c>
      <c r="H46" s="65"/>
      <c r="I46" s="65"/>
      <c r="J46" s="65"/>
      <c r="K46" s="66"/>
      <c r="L46" s="65">
        <v>68884.179999999993</v>
      </c>
      <c r="M46" s="65"/>
      <c r="N46" s="65"/>
      <c r="O46" s="67"/>
      <c r="P46" s="68"/>
      <c r="Q46" s="67"/>
      <c r="R46" s="67"/>
      <c r="S46" s="67"/>
      <c r="T46" s="68" t="s">
        <v>63</v>
      </c>
      <c r="U46" s="68"/>
      <c r="V46" s="67">
        <v>68884.179999999993</v>
      </c>
      <c r="W46" s="67"/>
      <c r="X46" s="68"/>
      <c r="Y46" s="68">
        <v>2145.25</v>
      </c>
      <c r="Z46" s="68"/>
      <c r="AA46" s="68"/>
      <c r="AB46" s="68"/>
      <c r="AC46" s="68"/>
      <c r="AD46" s="68"/>
      <c r="AE46" s="69"/>
      <c r="AF46" s="69"/>
      <c r="AG46" s="69"/>
      <c r="AH46" s="69"/>
      <c r="AI46" s="67"/>
      <c r="AJ46" s="67"/>
      <c r="AK46" s="67"/>
      <c r="AL46" s="67"/>
      <c r="AM46" s="67"/>
      <c r="AN46" s="67"/>
      <c r="AO46" s="70" t="s">
        <v>22</v>
      </c>
      <c r="AP46" s="70" t="s">
        <v>22</v>
      </c>
      <c r="AQ46" s="70" t="s">
        <v>22</v>
      </c>
      <c r="AR46" s="70" t="s">
        <v>22</v>
      </c>
      <c r="AS46" s="47"/>
    </row>
    <row r="47" spans="1:45" ht="60" x14ac:dyDescent="0.2">
      <c r="A47" s="53">
        <v>7</v>
      </c>
      <c r="B47" s="54" t="s">
        <v>87</v>
      </c>
      <c r="C47" s="55">
        <v>2.63</v>
      </c>
      <c r="D47" s="56">
        <v>162.24</v>
      </c>
      <c r="E47" s="56">
        <v>162.24</v>
      </c>
      <c r="F47" s="56"/>
      <c r="G47" s="56">
        <v>426.69</v>
      </c>
      <c r="H47" s="56">
        <v>426.69</v>
      </c>
      <c r="I47" s="56"/>
      <c r="J47" s="56" t="s">
        <v>58</v>
      </c>
      <c r="K47" s="57" t="s">
        <v>59</v>
      </c>
      <c r="L47" s="56">
        <v>13701.06</v>
      </c>
      <c r="M47" s="56">
        <v>13701.06</v>
      </c>
      <c r="N47" s="56"/>
      <c r="O47" s="58">
        <f>426.69+0</f>
        <v>426.69</v>
      </c>
      <c r="P47" s="59" t="s">
        <v>61</v>
      </c>
      <c r="Q47" s="58" t="s">
        <v>88</v>
      </c>
      <c r="R47" s="58">
        <v>426.69</v>
      </c>
      <c r="S47" s="58">
        <v>13701.06</v>
      </c>
      <c r="T47" s="59"/>
      <c r="U47" s="59"/>
      <c r="V47" s="58"/>
      <c r="W47" s="58"/>
      <c r="X47" s="59">
        <v>32334.5</v>
      </c>
      <c r="Y47" s="59"/>
      <c r="Z47" s="59"/>
      <c r="AA47" s="59"/>
      <c r="AB47" s="59"/>
      <c r="AC47" s="59"/>
      <c r="AD47" s="59"/>
      <c r="AE47" s="60">
        <v>13701.06</v>
      </c>
      <c r="AF47" s="60"/>
      <c r="AG47" s="60"/>
      <c r="AH47" s="60"/>
      <c r="AI47" s="58">
        <v>426.69</v>
      </c>
      <c r="AJ47" s="58"/>
      <c r="AK47" s="58"/>
      <c r="AL47" s="58"/>
      <c r="AM47" s="58">
        <v>13701.06</v>
      </c>
      <c r="AN47" s="58">
        <v>426.69</v>
      </c>
      <c r="AO47" s="61">
        <v>32.11</v>
      </c>
      <c r="AP47" s="61">
        <v>12.1</v>
      </c>
      <c r="AQ47" s="61">
        <v>32.11</v>
      </c>
      <c r="AR47" s="61">
        <v>8.61</v>
      </c>
      <c r="AS47" s="36"/>
    </row>
    <row r="48" spans="1:45" ht="12.75" x14ac:dyDescent="0.2">
      <c r="A48" s="62" t="s">
        <v>22</v>
      </c>
      <c r="B48" s="63" t="s">
        <v>63</v>
      </c>
      <c r="C48" s="64" t="s">
        <v>22</v>
      </c>
      <c r="D48" s="65"/>
      <c r="E48" s="65"/>
      <c r="F48" s="65"/>
      <c r="G48" s="65">
        <v>1006.99</v>
      </c>
      <c r="H48" s="65"/>
      <c r="I48" s="65"/>
      <c r="J48" s="65"/>
      <c r="K48" s="66"/>
      <c r="L48" s="65">
        <v>32334.5</v>
      </c>
      <c r="M48" s="65"/>
      <c r="N48" s="65"/>
      <c r="O48" s="67"/>
      <c r="P48" s="68"/>
      <c r="Q48" s="67"/>
      <c r="R48" s="67"/>
      <c r="S48" s="67"/>
      <c r="T48" s="68" t="s">
        <v>63</v>
      </c>
      <c r="U48" s="68"/>
      <c r="V48" s="67">
        <v>32334.5</v>
      </c>
      <c r="W48" s="67"/>
      <c r="X48" s="68"/>
      <c r="Y48" s="68">
        <v>1006.99</v>
      </c>
      <c r="Z48" s="68"/>
      <c r="AA48" s="68"/>
      <c r="AB48" s="68"/>
      <c r="AC48" s="68"/>
      <c r="AD48" s="68"/>
      <c r="AE48" s="69"/>
      <c r="AF48" s="69"/>
      <c r="AG48" s="69"/>
      <c r="AH48" s="69"/>
      <c r="AI48" s="67"/>
      <c r="AJ48" s="67"/>
      <c r="AK48" s="67"/>
      <c r="AL48" s="67"/>
      <c r="AM48" s="67"/>
      <c r="AN48" s="67"/>
      <c r="AO48" s="70" t="s">
        <v>22</v>
      </c>
      <c r="AP48" s="70" t="s">
        <v>22</v>
      </c>
      <c r="AQ48" s="70" t="s">
        <v>22</v>
      </c>
      <c r="AR48" s="70" t="s">
        <v>22</v>
      </c>
      <c r="AS48" s="47"/>
    </row>
    <row r="49" spans="1:45" ht="38.25" x14ac:dyDescent="0.2">
      <c r="A49" s="53">
        <v>8</v>
      </c>
      <c r="B49" s="54" t="s">
        <v>89</v>
      </c>
      <c r="C49" s="55">
        <v>0.5</v>
      </c>
      <c r="D49" s="56">
        <v>81.12</v>
      </c>
      <c r="E49" s="56">
        <v>81.12</v>
      </c>
      <c r="F49" s="56"/>
      <c r="G49" s="56">
        <v>40.56</v>
      </c>
      <c r="H49" s="56">
        <v>40.56</v>
      </c>
      <c r="I49" s="56"/>
      <c r="J49" s="56" t="s">
        <v>58</v>
      </c>
      <c r="K49" s="57" t="s">
        <v>59</v>
      </c>
      <c r="L49" s="56">
        <v>1302.3800000000001</v>
      </c>
      <c r="M49" s="56">
        <v>1302.3800000000001</v>
      </c>
      <c r="N49" s="56"/>
      <c r="O49" s="58">
        <f>40.56+0</f>
        <v>40.56</v>
      </c>
      <c r="P49" s="59" t="s">
        <v>61</v>
      </c>
      <c r="Q49" s="58" t="s">
        <v>90</v>
      </c>
      <c r="R49" s="58">
        <v>40.56</v>
      </c>
      <c r="S49" s="58">
        <v>1302.3800000000001</v>
      </c>
      <c r="T49" s="59"/>
      <c r="U49" s="59"/>
      <c r="V49" s="58"/>
      <c r="W49" s="58"/>
      <c r="X49" s="59">
        <v>3060.59</v>
      </c>
      <c r="Y49" s="59"/>
      <c r="Z49" s="59"/>
      <c r="AA49" s="59"/>
      <c r="AB49" s="59"/>
      <c r="AC49" s="59"/>
      <c r="AD49" s="59"/>
      <c r="AE49" s="60">
        <v>1302.3800000000001</v>
      </c>
      <c r="AF49" s="60"/>
      <c r="AG49" s="60"/>
      <c r="AH49" s="60"/>
      <c r="AI49" s="58">
        <v>40.56</v>
      </c>
      <c r="AJ49" s="58"/>
      <c r="AK49" s="58"/>
      <c r="AL49" s="58"/>
      <c r="AM49" s="58">
        <v>1302.3800000000001</v>
      </c>
      <c r="AN49" s="58">
        <v>40.56</v>
      </c>
      <c r="AO49" s="61">
        <v>32.11</v>
      </c>
      <c r="AP49" s="61">
        <v>12.1</v>
      </c>
      <c r="AQ49" s="61">
        <v>32.11</v>
      </c>
      <c r="AR49" s="61">
        <v>8.61</v>
      </c>
      <c r="AS49" s="36"/>
    </row>
    <row r="50" spans="1:45" ht="12.75" x14ac:dyDescent="0.2">
      <c r="A50" s="62" t="s">
        <v>22</v>
      </c>
      <c r="B50" s="63" t="s">
        <v>63</v>
      </c>
      <c r="C50" s="64" t="s">
        <v>22</v>
      </c>
      <c r="D50" s="65"/>
      <c r="E50" s="65"/>
      <c r="F50" s="65"/>
      <c r="G50" s="65">
        <v>95.31</v>
      </c>
      <c r="H50" s="65"/>
      <c r="I50" s="65"/>
      <c r="J50" s="65"/>
      <c r="K50" s="66"/>
      <c r="L50" s="65">
        <v>3060.59</v>
      </c>
      <c r="M50" s="65"/>
      <c r="N50" s="65"/>
      <c r="O50" s="67"/>
      <c r="P50" s="68"/>
      <c r="Q50" s="67"/>
      <c r="R50" s="67"/>
      <c r="S50" s="67"/>
      <c r="T50" s="68" t="s">
        <v>63</v>
      </c>
      <c r="U50" s="68"/>
      <c r="V50" s="67">
        <v>3060.59</v>
      </c>
      <c r="W50" s="67"/>
      <c r="X50" s="68"/>
      <c r="Y50" s="68">
        <v>95.31</v>
      </c>
      <c r="Z50" s="68"/>
      <c r="AA50" s="68"/>
      <c r="AB50" s="68"/>
      <c r="AC50" s="68"/>
      <c r="AD50" s="68"/>
      <c r="AE50" s="69"/>
      <c r="AF50" s="69"/>
      <c r="AG50" s="69"/>
      <c r="AH50" s="69"/>
      <c r="AI50" s="67"/>
      <c r="AJ50" s="67"/>
      <c r="AK50" s="67"/>
      <c r="AL50" s="67"/>
      <c r="AM50" s="67"/>
      <c r="AN50" s="67"/>
      <c r="AO50" s="70" t="s">
        <v>22</v>
      </c>
      <c r="AP50" s="70" t="s">
        <v>22</v>
      </c>
      <c r="AQ50" s="70" t="s">
        <v>22</v>
      </c>
      <c r="AR50" s="70" t="s">
        <v>22</v>
      </c>
      <c r="AS50" s="47"/>
    </row>
    <row r="51" spans="1:45" ht="17.850000000000001" customHeight="1" x14ac:dyDescent="0.2">
      <c r="A51" s="121" t="s">
        <v>91</v>
      </c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36"/>
    </row>
    <row r="52" spans="1:45" ht="60" x14ac:dyDescent="0.2">
      <c r="A52" s="53">
        <v>9</v>
      </c>
      <c r="B52" s="54" t="s">
        <v>92</v>
      </c>
      <c r="C52" s="55">
        <v>1.5</v>
      </c>
      <c r="D52" s="56">
        <v>501.97</v>
      </c>
      <c r="E52" s="56">
        <v>212.54</v>
      </c>
      <c r="F52" s="56">
        <v>289.43</v>
      </c>
      <c r="G52" s="56">
        <v>752.96</v>
      </c>
      <c r="H52" s="56">
        <v>318.81</v>
      </c>
      <c r="I52" s="56">
        <v>434.15</v>
      </c>
      <c r="J52" s="56" t="s">
        <v>58</v>
      </c>
      <c r="K52" s="57" t="s">
        <v>59</v>
      </c>
      <c r="L52" s="56">
        <v>15490.14</v>
      </c>
      <c r="M52" s="56">
        <v>10236.99</v>
      </c>
      <c r="N52" s="56">
        <v>5253.15</v>
      </c>
      <c r="O52" s="58">
        <f>318.81+0</f>
        <v>318.81</v>
      </c>
      <c r="P52" s="59" t="s">
        <v>61</v>
      </c>
      <c r="Q52" s="58" t="s">
        <v>93</v>
      </c>
      <c r="R52" s="58">
        <v>752.96</v>
      </c>
      <c r="S52" s="58">
        <v>15490.14</v>
      </c>
      <c r="T52" s="59"/>
      <c r="U52" s="59"/>
      <c r="V52" s="58"/>
      <c r="W52" s="58"/>
      <c r="X52" s="59">
        <v>32074.06</v>
      </c>
      <c r="Y52" s="59"/>
      <c r="Z52" s="59"/>
      <c r="AA52" s="59"/>
      <c r="AB52" s="59"/>
      <c r="AC52" s="59"/>
      <c r="AD52" s="59"/>
      <c r="AE52" s="60">
        <v>10236.99</v>
      </c>
      <c r="AF52" s="60">
        <v>5253.15</v>
      </c>
      <c r="AG52" s="60"/>
      <c r="AH52" s="60"/>
      <c r="AI52" s="58">
        <v>318.81</v>
      </c>
      <c r="AJ52" s="58">
        <v>434.15</v>
      </c>
      <c r="AK52" s="58"/>
      <c r="AL52" s="58"/>
      <c r="AM52" s="58">
        <v>15490.14</v>
      </c>
      <c r="AN52" s="58">
        <v>752.96</v>
      </c>
      <c r="AO52" s="61">
        <v>32.11</v>
      </c>
      <c r="AP52" s="61">
        <v>12.1</v>
      </c>
      <c r="AQ52" s="61">
        <v>32.11</v>
      </c>
      <c r="AR52" s="61">
        <v>8.61</v>
      </c>
      <c r="AS52" s="36"/>
    </row>
    <row r="53" spans="1:45" ht="12.75" x14ac:dyDescent="0.2">
      <c r="A53" s="62" t="s">
        <v>22</v>
      </c>
      <c r="B53" s="63" t="s">
        <v>63</v>
      </c>
      <c r="C53" s="64" t="s">
        <v>22</v>
      </c>
      <c r="D53" s="65"/>
      <c r="E53" s="65"/>
      <c r="F53" s="65"/>
      <c r="G53" s="65">
        <v>1269.43</v>
      </c>
      <c r="H53" s="65"/>
      <c r="I53" s="65"/>
      <c r="J53" s="65"/>
      <c r="K53" s="66"/>
      <c r="L53" s="65">
        <v>32074.06</v>
      </c>
      <c r="M53" s="65"/>
      <c r="N53" s="65"/>
      <c r="O53" s="67"/>
      <c r="P53" s="68"/>
      <c r="Q53" s="67"/>
      <c r="R53" s="67"/>
      <c r="S53" s="67"/>
      <c r="T53" s="68" t="s">
        <v>63</v>
      </c>
      <c r="U53" s="68"/>
      <c r="V53" s="67">
        <v>32074.06</v>
      </c>
      <c r="W53" s="67"/>
      <c r="X53" s="68"/>
      <c r="Y53" s="68">
        <v>1269.43</v>
      </c>
      <c r="Z53" s="68"/>
      <c r="AA53" s="68"/>
      <c r="AB53" s="68"/>
      <c r="AC53" s="68"/>
      <c r="AD53" s="68"/>
      <c r="AE53" s="69"/>
      <c r="AF53" s="69"/>
      <c r="AG53" s="69"/>
      <c r="AH53" s="69"/>
      <c r="AI53" s="67"/>
      <c r="AJ53" s="67"/>
      <c r="AK53" s="67"/>
      <c r="AL53" s="67"/>
      <c r="AM53" s="67"/>
      <c r="AN53" s="67"/>
      <c r="AO53" s="70" t="s">
        <v>22</v>
      </c>
      <c r="AP53" s="70" t="s">
        <v>22</v>
      </c>
      <c r="AQ53" s="70" t="s">
        <v>22</v>
      </c>
      <c r="AR53" s="70" t="s">
        <v>22</v>
      </c>
      <c r="AS53" s="47"/>
    </row>
    <row r="54" spans="1:45" ht="120" x14ac:dyDescent="0.2">
      <c r="A54" s="53">
        <v>10</v>
      </c>
      <c r="B54" s="54" t="s">
        <v>94</v>
      </c>
      <c r="C54" s="55">
        <v>0.5</v>
      </c>
      <c r="D54" s="56">
        <v>261.77</v>
      </c>
      <c r="E54" s="56">
        <v>228.38</v>
      </c>
      <c r="F54" s="56" t="s">
        <v>95</v>
      </c>
      <c r="G54" s="56">
        <v>130.88999999999999</v>
      </c>
      <c r="H54" s="56">
        <v>114.2</v>
      </c>
      <c r="I54" s="56" t="s">
        <v>96</v>
      </c>
      <c r="J54" s="56" t="s">
        <v>58</v>
      </c>
      <c r="K54" s="57" t="s">
        <v>59</v>
      </c>
      <c r="L54" s="56">
        <v>3868.68</v>
      </c>
      <c r="M54" s="56">
        <v>3666.71</v>
      </c>
      <c r="N54" s="56" t="s">
        <v>97</v>
      </c>
      <c r="O54" s="58">
        <f>114.2+6.86</f>
        <v>121.06</v>
      </c>
      <c r="P54" s="59" t="s">
        <v>61</v>
      </c>
      <c r="Q54" s="58" t="s">
        <v>98</v>
      </c>
      <c r="R54" s="58">
        <v>130.88999999999999</v>
      </c>
      <c r="S54" s="58">
        <v>3868.68</v>
      </c>
      <c r="T54" s="59"/>
      <c r="U54" s="59"/>
      <c r="V54" s="58"/>
      <c r="W54" s="58"/>
      <c r="X54" s="59">
        <v>9932.3799999999992</v>
      </c>
      <c r="Y54" s="59"/>
      <c r="Z54" s="59"/>
      <c r="AA54" s="59"/>
      <c r="AB54" s="59"/>
      <c r="AC54" s="59"/>
      <c r="AD54" s="59"/>
      <c r="AE54" s="60">
        <v>3666.71</v>
      </c>
      <c r="AF54" s="60">
        <v>201.97</v>
      </c>
      <c r="AG54" s="60">
        <v>220.28</v>
      </c>
      <c r="AH54" s="60"/>
      <c r="AI54" s="58">
        <v>114.2</v>
      </c>
      <c r="AJ54" s="58">
        <v>16.690000000000001</v>
      </c>
      <c r="AK54" s="58">
        <v>6.86</v>
      </c>
      <c r="AL54" s="58"/>
      <c r="AM54" s="58">
        <v>3868.68</v>
      </c>
      <c r="AN54" s="58">
        <v>130.88999999999999</v>
      </c>
      <c r="AO54" s="61">
        <v>32.11</v>
      </c>
      <c r="AP54" s="61">
        <v>12.1</v>
      </c>
      <c r="AQ54" s="61">
        <v>32.11</v>
      </c>
      <c r="AR54" s="61">
        <v>8.61</v>
      </c>
      <c r="AS54" s="36"/>
    </row>
    <row r="55" spans="1:45" ht="12.75" x14ac:dyDescent="0.2">
      <c r="A55" s="62" t="s">
        <v>22</v>
      </c>
      <c r="B55" s="63" t="s">
        <v>63</v>
      </c>
      <c r="C55" s="64" t="s">
        <v>22</v>
      </c>
      <c r="D55" s="65"/>
      <c r="E55" s="65"/>
      <c r="F55" s="65"/>
      <c r="G55" s="65">
        <v>319.81</v>
      </c>
      <c r="H55" s="65"/>
      <c r="I55" s="65"/>
      <c r="J55" s="65"/>
      <c r="K55" s="66"/>
      <c r="L55" s="65">
        <v>9932.3799999999992</v>
      </c>
      <c r="M55" s="65"/>
      <c r="N55" s="65"/>
      <c r="O55" s="67"/>
      <c r="P55" s="68"/>
      <c r="Q55" s="67"/>
      <c r="R55" s="67"/>
      <c r="S55" s="67"/>
      <c r="T55" s="68" t="s">
        <v>63</v>
      </c>
      <c r="U55" s="68"/>
      <c r="V55" s="67">
        <v>9932.3799999999992</v>
      </c>
      <c r="W55" s="67"/>
      <c r="X55" s="68"/>
      <c r="Y55" s="68">
        <v>319.81</v>
      </c>
      <c r="Z55" s="68"/>
      <c r="AA55" s="68"/>
      <c r="AB55" s="68"/>
      <c r="AC55" s="68"/>
      <c r="AD55" s="68"/>
      <c r="AE55" s="69"/>
      <c r="AF55" s="69"/>
      <c r="AG55" s="69"/>
      <c r="AH55" s="69"/>
      <c r="AI55" s="67"/>
      <c r="AJ55" s="67"/>
      <c r="AK55" s="67"/>
      <c r="AL55" s="67"/>
      <c r="AM55" s="67"/>
      <c r="AN55" s="67"/>
      <c r="AO55" s="70" t="s">
        <v>22</v>
      </c>
      <c r="AP55" s="70" t="s">
        <v>22</v>
      </c>
      <c r="AQ55" s="70" t="s">
        <v>22</v>
      </c>
      <c r="AR55" s="70" t="s">
        <v>22</v>
      </c>
      <c r="AS55" s="47"/>
    </row>
    <row r="56" spans="1:45" ht="17.850000000000001" customHeight="1" x14ac:dyDescent="0.2">
      <c r="A56" s="121" t="s">
        <v>99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36"/>
    </row>
    <row r="57" spans="1:45" ht="17.850000000000001" customHeight="1" x14ac:dyDescent="0.2">
      <c r="A57" s="121" t="s">
        <v>100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36"/>
    </row>
    <row r="58" spans="1:45" ht="180" x14ac:dyDescent="0.2">
      <c r="A58" s="53">
        <v>11</v>
      </c>
      <c r="B58" s="54" t="s">
        <v>101</v>
      </c>
      <c r="C58" s="55">
        <v>2.5</v>
      </c>
      <c r="D58" s="56">
        <v>1672.35</v>
      </c>
      <c r="E58" s="56" t="s">
        <v>102</v>
      </c>
      <c r="F58" s="56" t="s">
        <v>103</v>
      </c>
      <c r="G58" s="56">
        <v>4180.88</v>
      </c>
      <c r="H58" s="56" t="s">
        <v>104</v>
      </c>
      <c r="I58" s="56" t="s">
        <v>105</v>
      </c>
      <c r="J58" s="56" t="s">
        <v>58</v>
      </c>
      <c r="K58" s="57" t="s">
        <v>59</v>
      </c>
      <c r="L58" s="56">
        <v>78603.850000000006</v>
      </c>
      <c r="M58" s="56" t="s">
        <v>106</v>
      </c>
      <c r="N58" s="56" t="s">
        <v>107</v>
      </c>
      <c r="O58" s="58">
        <f>1773.18+157.03</f>
        <v>1930.21</v>
      </c>
      <c r="P58" s="59" t="s">
        <v>61</v>
      </c>
      <c r="Q58" s="58" t="s">
        <v>108</v>
      </c>
      <c r="R58" s="58">
        <v>4180.88</v>
      </c>
      <c r="S58" s="58">
        <v>78603.850000000006</v>
      </c>
      <c r="T58" s="59"/>
      <c r="U58" s="59"/>
      <c r="V58" s="58"/>
      <c r="W58" s="58"/>
      <c r="X58" s="59">
        <v>160416.47</v>
      </c>
      <c r="Y58" s="59"/>
      <c r="Z58" s="59"/>
      <c r="AA58" s="59"/>
      <c r="AB58" s="59"/>
      <c r="AC58" s="59"/>
      <c r="AD58" s="59"/>
      <c r="AE58" s="60">
        <v>56936.98</v>
      </c>
      <c r="AF58" s="60">
        <v>3247.73</v>
      </c>
      <c r="AG58" s="60">
        <v>5042.28</v>
      </c>
      <c r="AH58" s="60">
        <v>18419.14</v>
      </c>
      <c r="AI58" s="58">
        <v>1773.18</v>
      </c>
      <c r="AJ58" s="58">
        <v>268.39999999999998</v>
      </c>
      <c r="AK58" s="58">
        <v>157.03</v>
      </c>
      <c r="AL58" s="58">
        <v>2139.3000000000002</v>
      </c>
      <c r="AM58" s="58">
        <v>78603.850000000006</v>
      </c>
      <c r="AN58" s="58">
        <v>4180.88</v>
      </c>
      <c r="AO58" s="61">
        <v>32.11</v>
      </c>
      <c r="AP58" s="61">
        <v>12.1</v>
      </c>
      <c r="AQ58" s="61">
        <v>32.11</v>
      </c>
      <c r="AR58" s="61">
        <v>8.61</v>
      </c>
      <c r="AS58" s="36"/>
    </row>
    <row r="59" spans="1:45" ht="12.75" x14ac:dyDescent="0.2">
      <c r="A59" s="62" t="s">
        <v>22</v>
      </c>
      <c r="B59" s="63" t="s">
        <v>63</v>
      </c>
      <c r="C59" s="64" t="s">
        <v>22</v>
      </c>
      <c r="D59" s="65"/>
      <c r="E59" s="65"/>
      <c r="F59" s="65"/>
      <c r="G59" s="65">
        <v>6722</v>
      </c>
      <c r="H59" s="65"/>
      <c r="I59" s="65"/>
      <c r="J59" s="65"/>
      <c r="K59" s="66"/>
      <c r="L59" s="65">
        <v>160416.47</v>
      </c>
      <c r="M59" s="65"/>
      <c r="N59" s="65"/>
      <c r="O59" s="67"/>
      <c r="P59" s="68"/>
      <c r="Q59" s="67"/>
      <c r="R59" s="67"/>
      <c r="S59" s="67"/>
      <c r="T59" s="68" t="s">
        <v>63</v>
      </c>
      <c r="U59" s="68"/>
      <c r="V59" s="67">
        <v>160416.47</v>
      </c>
      <c r="W59" s="67"/>
      <c r="X59" s="68"/>
      <c r="Y59" s="68">
        <v>6722</v>
      </c>
      <c r="Z59" s="68"/>
      <c r="AA59" s="68"/>
      <c r="AB59" s="68"/>
      <c r="AC59" s="68"/>
      <c r="AD59" s="68"/>
      <c r="AE59" s="69"/>
      <c r="AF59" s="69"/>
      <c r="AG59" s="69"/>
      <c r="AH59" s="69"/>
      <c r="AI59" s="67"/>
      <c r="AJ59" s="67"/>
      <c r="AK59" s="67"/>
      <c r="AL59" s="67"/>
      <c r="AM59" s="67"/>
      <c r="AN59" s="67"/>
      <c r="AO59" s="70" t="s">
        <v>22</v>
      </c>
      <c r="AP59" s="70" t="s">
        <v>22</v>
      </c>
      <c r="AQ59" s="70" t="s">
        <v>22</v>
      </c>
      <c r="AR59" s="70" t="s">
        <v>22</v>
      </c>
      <c r="AS59" s="47"/>
    </row>
    <row r="60" spans="1:45" ht="168" x14ac:dyDescent="0.2">
      <c r="A60" s="53">
        <v>12</v>
      </c>
      <c r="B60" s="54" t="s">
        <v>109</v>
      </c>
      <c r="C60" s="55">
        <v>2.5</v>
      </c>
      <c r="D60" s="56">
        <v>578.95000000000005</v>
      </c>
      <c r="E60" s="56" t="s">
        <v>110</v>
      </c>
      <c r="F60" s="56" t="s">
        <v>111</v>
      </c>
      <c r="G60" s="56">
        <v>1447.38</v>
      </c>
      <c r="H60" s="56" t="s">
        <v>112</v>
      </c>
      <c r="I60" s="56" t="s">
        <v>113</v>
      </c>
      <c r="J60" s="56" t="s">
        <v>58</v>
      </c>
      <c r="K60" s="57" t="s">
        <v>59</v>
      </c>
      <c r="L60" s="56">
        <v>22131.8</v>
      </c>
      <c r="M60" s="56" t="s">
        <v>114</v>
      </c>
      <c r="N60" s="56" t="s">
        <v>115</v>
      </c>
      <c r="O60" s="58">
        <f>410.13+1.88</f>
        <v>412.01</v>
      </c>
      <c r="P60" s="59" t="s">
        <v>61</v>
      </c>
      <c r="Q60" s="58" t="s">
        <v>116</v>
      </c>
      <c r="R60" s="58">
        <v>1447.38</v>
      </c>
      <c r="S60" s="58">
        <v>22131.8</v>
      </c>
      <c r="T60" s="59"/>
      <c r="U60" s="59"/>
      <c r="V60" s="58"/>
      <c r="W60" s="58"/>
      <c r="X60" s="59">
        <v>39594.25</v>
      </c>
      <c r="Y60" s="59"/>
      <c r="Z60" s="59"/>
      <c r="AA60" s="59"/>
      <c r="AB60" s="59"/>
      <c r="AC60" s="59"/>
      <c r="AD60" s="59"/>
      <c r="AE60" s="60">
        <v>13168.93</v>
      </c>
      <c r="AF60" s="60">
        <v>111.18</v>
      </c>
      <c r="AG60" s="60">
        <v>60.2</v>
      </c>
      <c r="AH60" s="60">
        <v>8851.69</v>
      </c>
      <c r="AI60" s="58">
        <v>410.13</v>
      </c>
      <c r="AJ60" s="58">
        <v>9.1999999999999993</v>
      </c>
      <c r="AK60" s="58">
        <v>1.88</v>
      </c>
      <c r="AL60" s="58">
        <v>1028.05</v>
      </c>
      <c r="AM60" s="58">
        <v>22131.8</v>
      </c>
      <c r="AN60" s="58">
        <v>1447.38</v>
      </c>
      <c r="AO60" s="61">
        <v>32.11</v>
      </c>
      <c r="AP60" s="61">
        <v>12.1</v>
      </c>
      <c r="AQ60" s="61">
        <v>32.11</v>
      </c>
      <c r="AR60" s="61">
        <v>8.61</v>
      </c>
      <c r="AS60" s="36"/>
    </row>
    <row r="61" spans="1:45" ht="12.75" x14ac:dyDescent="0.2">
      <c r="A61" s="62" t="s">
        <v>22</v>
      </c>
      <c r="B61" s="63" t="s">
        <v>63</v>
      </c>
      <c r="C61" s="64" t="s">
        <v>22</v>
      </c>
      <c r="D61" s="65"/>
      <c r="E61" s="65"/>
      <c r="F61" s="65"/>
      <c r="G61" s="65">
        <v>1989.79</v>
      </c>
      <c r="H61" s="65"/>
      <c r="I61" s="65"/>
      <c r="J61" s="65"/>
      <c r="K61" s="66"/>
      <c r="L61" s="65">
        <v>39594.25</v>
      </c>
      <c r="M61" s="65"/>
      <c r="N61" s="65"/>
      <c r="O61" s="67"/>
      <c r="P61" s="68"/>
      <c r="Q61" s="67"/>
      <c r="R61" s="67"/>
      <c r="S61" s="67"/>
      <c r="T61" s="68" t="s">
        <v>63</v>
      </c>
      <c r="U61" s="68"/>
      <c r="V61" s="67">
        <v>39594.25</v>
      </c>
      <c r="W61" s="67"/>
      <c r="X61" s="68"/>
      <c r="Y61" s="68">
        <v>1989.79</v>
      </c>
      <c r="Z61" s="68"/>
      <c r="AA61" s="68"/>
      <c r="AB61" s="68"/>
      <c r="AC61" s="68"/>
      <c r="AD61" s="68"/>
      <c r="AE61" s="69"/>
      <c r="AF61" s="69"/>
      <c r="AG61" s="69"/>
      <c r="AH61" s="69"/>
      <c r="AI61" s="67"/>
      <c r="AJ61" s="67"/>
      <c r="AK61" s="67"/>
      <c r="AL61" s="67"/>
      <c r="AM61" s="67"/>
      <c r="AN61" s="67"/>
      <c r="AO61" s="70" t="s">
        <v>22</v>
      </c>
      <c r="AP61" s="70" t="s">
        <v>22</v>
      </c>
      <c r="AQ61" s="70" t="s">
        <v>22</v>
      </c>
      <c r="AR61" s="70" t="s">
        <v>22</v>
      </c>
      <c r="AS61" s="47"/>
    </row>
    <row r="62" spans="1:45" ht="168" x14ac:dyDescent="0.2">
      <c r="A62" s="53">
        <v>13</v>
      </c>
      <c r="B62" s="54" t="s">
        <v>117</v>
      </c>
      <c r="C62" s="55">
        <v>2.5</v>
      </c>
      <c r="D62" s="56">
        <v>1765.35</v>
      </c>
      <c r="E62" s="56" t="s">
        <v>118</v>
      </c>
      <c r="F62" s="56" t="s">
        <v>119</v>
      </c>
      <c r="G62" s="56">
        <v>4413.38</v>
      </c>
      <c r="H62" s="56" t="s">
        <v>120</v>
      </c>
      <c r="I62" s="56" t="s">
        <v>121</v>
      </c>
      <c r="J62" s="56" t="s">
        <v>58</v>
      </c>
      <c r="K62" s="57" t="s">
        <v>59</v>
      </c>
      <c r="L62" s="56">
        <v>75378.679999999993</v>
      </c>
      <c r="M62" s="56" t="s">
        <v>122</v>
      </c>
      <c r="N62" s="56" t="s">
        <v>123</v>
      </c>
      <c r="O62" s="58">
        <f>1583.53+9.08</f>
        <v>1592.61</v>
      </c>
      <c r="P62" s="59" t="s">
        <v>61</v>
      </c>
      <c r="Q62" s="58" t="s">
        <v>124</v>
      </c>
      <c r="R62" s="58">
        <v>4413.38</v>
      </c>
      <c r="S62" s="58">
        <v>75378.679999999993</v>
      </c>
      <c r="T62" s="59"/>
      <c r="U62" s="59"/>
      <c r="V62" s="58"/>
      <c r="W62" s="58"/>
      <c r="X62" s="59">
        <v>142880.68</v>
      </c>
      <c r="Y62" s="59"/>
      <c r="Z62" s="59"/>
      <c r="AA62" s="59"/>
      <c r="AB62" s="59"/>
      <c r="AC62" s="59"/>
      <c r="AD62" s="59"/>
      <c r="AE62" s="60">
        <v>50846.879999999997</v>
      </c>
      <c r="AF62" s="60">
        <v>578.15</v>
      </c>
      <c r="AG62" s="60">
        <v>291</v>
      </c>
      <c r="AH62" s="60">
        <v>23953.65</v>
      </c>
      <c r="AI62" s="58">
        <v>1583.53</v>
      </c>
      <c r="AJ62" s="58">
        <v>47.78</v>
      </c>
      <c r="AK62" s="58">
        <v>9.08</v>
      </c>
      <c r="AL62" s="58">
        <v>2782.07</v>
      </c>
      <c r="AM62" s="58">
        <v>75378.679999999993</v>
      </c>
      <c r="AN62" s="58">
        <v>4413.38</v>
      </c>
      <c r="AO62" s="61">
        <v>32.11</v>
      </c>
      <c r="AP62" s="61">
        <v>12.1</v>
      </c>
      <c r="AQ62" s="61">
        <v>32.11</v>
      </c>
      <c r="AR62" s="61">
        <v>8.61</v>
      </c>
      <c r="AS62" s="36"/>
    </row>
    <row r="63" spans="1:45" ht="12.75" x14ac:dyDescent="0.2">
      <c r="A63" s="62" t="s">
        <v>22</v>
      </c>
      <c r="B63" s="63" t="s">
        <v>63</v>
      </c>
      <c r="C63" s="64" t="s">
        <v>22</v>
      </c>
      <c r="D63" s="65"/>
      <c r="E63" s="65"/>
      <c r="F63" s="65"/>
      <c r="G63" s="65">
        <v>6510.05</v>
      </c>
      <c r="H63" s="65"/>
      <c r="I63" s="65"/>
      <c r="J63" s="65"/>
      <c r="K63" s="66"/>
      <c r="L63" s="65">
        <v>142880.68</v>
      </c>
      <c r="M63" s="65"/>
      <c r="N63" s="65"/>
      <c r="O63" s="67"/>
      <c r="P63" s="68"/>
      <c r="Q63" s="67"/>
      <c r="R63" s="67"/>
      <c r="S63" s="67"/>
      <c r="T63" s="68" t="s">
        <v>63</v>
      </c>
      <c r="U63" s="68"/>
      <c r="V63" s="67">
        <v>142880.68</v>
      </c>
      <c r="W63" s="67"/>
      <c r="X63" s="68"/>
      <c r="Y63" s="68">
        <v>6510.05</v>
      </c>
      <c r="Z63" s="68"/>
      <c r="AA63" s="68"/>
      <c r="AB63" s="68"/>
      <c r="AC63" s="68"/>
      <c r="AD63" s="68"/>
      <c r="AE63" s="69"/>
      <c r="AF63" s="69"/>
      <c r="AG63" s="69"/>
      <c r="AH63" s="69"/>
      <c r="AI63" s="67"/>
      <c r="AJ63" s="67"/>
      <c r="AK63" s="67"/>
      <c r="AL63" s="67"/>
      <c r="AM63" s="67"/>
      <c r="AN63" s="67"/>
      <c r="AO63" s="70" t="s">
        <v>22</v>
      </c>
      <c r="AP63" s="70" t="s">
        <v>22</v>
      </c>
      <c r="AQ63" s="70" t="s">
        <v>22</v>
      </c>
      <c r="AR63" s="70" t="s">
        <v>22</v>
      </c>
      <c r="AS63" s="47"/>
    </row>
    <row r="64" spans="1:45" ht="36" x14ac:dyDescent="0.2">
      <c r="A64" s="53">
        <v>14</v>
      </c>
      <c r="B64" s="54" t="s">
        <v>125</v>
      </c>
      <c r="C64" s="55">
        <v>8.2500000000000004E-2</v>
      </c>
      <c r="D64" s="56">
        <v>15481</v>
      </c>
      <c r="E64" s="56" t="s">
        <v>126</v>
      </c>
      <c r="F64" s="56"/>
      <c r="G64" s="56">
        <v>1277.18</v>
      </c>
      <c r="H64" s="56" t="s">
        <v>127</v>
      </c>
      <c r="I64" s="56"/>
      <c r="J64" s="56" t="s">
        <v>58</v>
      </c>
      <c r="K64" s="57" t="s">
        <v>59</v>
      </c>
      <c r="L64" s="56">
        <v>10996.54</v>
      </c>
      <c r="M64" s="56" t="s">
        <v>128</v>
      </c>
      <c r="N64" s="56"/>
      <c r="O64" s="58">
        <f>0+0</f>
        <v>0</v>
      </c>
      <c r="P64" s="59" t="s">
        <v>77</v>
      </c>
      <c r="Q64" s="58" t="s">
        <v>78</v>
      </c>
      <c r="R64" s="58">
        <v>1277.18</v>
      </c>
      <c r="S64" s="58">
        <v>10996.54</v>
      </c>
      <c r="T64" s="59"/>
      <c r="U64" s="59"/>
      <c r="V64" s="58"/>
      <c r="W64" s="58"/>
      <c r="X64" s="59">
        <v>10996.54</v>
      </c>
      <c r="Y64" s="59"/>
      <c r="Z64" s="59"/>
      <c r="AA64" s="59"/>
      <c r="AB64" s="59"/>
      <c r="AC64" s="59"/>
      <c r="AD64" s="59"/>
      <c r="AE64" s="60"/>
      <c r="AF64" s="60"/>
      <c r="AG64" s="60"/>
      <c r="AH64" s="60">
        <v>10996.54</v>
      </c>
      <c r="AI64" s="58"/>
      <c r="AJ64" s="58"/>
      <c r="AK64" s="58"/>
      <c r="AL64" s="58">
        <v>1277.18</v>
      </c>
      <c r="AM64" s="58">
        <v>10996.54</v>
      </c>
      <c r="AN64" s="58">
        <v>1277.18</v>
      </c>
      <c r="AO64" s="61">
        <v>32.11</v>
      </c>
      <c r="AP64" s="61">
        <v>12.1</v>
      </c>
      <c r="AQ64" s="61">
        <v>32.11</v>
      </c>
      <c r="AR64" s="61">
        <v>8.61</v>
      </c>
      <c r="AS64" s="36"/>
    </row>
    <row r="65" spans="1:45" ht="36" x14ac:dyDescent="0.2">
      <c r="A65" s="53">
        <v>15</v>
      </c>
      <c r="B65" s="54" t="s">
        <v>129</v>
      </c>
      <c r="C65" s="55">
        <v>55</v>
      </c>
      <c r="D65" s="56">
        <v>15.09</v>
      </c>
      <c r="E65" s="56" t="s">
        <v>130</v>
      </c>
      <c r="F65" s="56"/>
      <c r="G65" s="56">
        <v>829.95</v>
      </c>
      <c r="H65" s="56" t="s">
        <v>131</v>
      </c>
      <c r="I65" s="56"/>
      <c r="J65" s="56" t="s">
        <v>58</v>
      </c>
      <c r="K65" s="57" t="s">
        <v>59</v>
      </c>
      <c r="L65" s="56">
        <v>7145.6</v>
      </c>
      <c r="M65" s="56" t="s">
        <v>132</v>
      </c>
      <c r="N65" s="56"/>
      <c r="O65" s="58">
        <f>0+0</f>
        <v>0</v>
      </c>
      <c r="P65" s="59" t="s">
        <v>77</v>
      </c>
      <c r="Q65" s="58" t="s">
        <v>78</v>
      </c>
      <c r="R65" s="58">
        <v>829.95</v>
      </c>
      <c r="S65" s="58">
        <v>7145.6</v>
      </c>
      <c r="T65" s="59"/>
      <c r="U65" s="59"/>
      <c r="V65" s="58"/>
      <c r="W65" s="58"/>
      <c r="X65" s="59">
        <v>7145.6</v>
      </c>
      <c r="Y65" s="59"/>
      <c r="Z65" s="59"/>
      <c r="AA65" s="59"/>
      <c r="AB65" s="59"/>
      <c r="AC65" s="59"/>
      <c r="AD65" s="59"/>
      <c r="AE65" s="60"/>
      <c r="AF65" s="60"/>
      <c r="AG65" s="60"/>
      <c r="AH65" s="60">
        <v>7145.6</v>
      </c>
      <c r="AI65" s="58"/>
      <c r="AJ65" s="58"/>
      <c r="AK65" s="58"/>
      <c r="AL65" s="58">
        <v>829.95</v>
      </c>
      <c r="AM65" s="58">
        <v>7145.6</v>
      </c>
      <c r="AN65" s="58">
        <v>829.95</v>
      </c>
      <c r="AO65" s="61">
        <v>32.11</v>
      </c>
      <c r="AP65" s="61">
        <v>12.1</v>
      </c>
      <c r="AQ65" s="61">
        <v>32.11</v>
      </c>
      <c r="AR65" s="61">
        <v>8.61</v>
      </c>
      <c r="AS65" s="36"/>
    </row>
    <row r="66" spans="1:45" ht="17.850000000000001" customHeight="1" x14ac:dyDescent="0.2">
      <c r="A66" s="121" t="s">
        <v>133</v>
      </c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36"/>
    </row>
    <row r="67" spans="1:45" ht="17.850000000000001" customHeight="1" x14ac:dyDescent="0.2">
      <c r="A67" s="121" t="s">
        <v>134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36"/>
    </row>
    <row r="68" spans="1:45" ht="180" x14ac:dyDescent="0.2">
      <c r="A68" s="53">
        <v>16</v>
      </c>
      <c r="B68" s="54" t="s">
        <v>135</v>
      </c>
      <c r="C68" s="55">
        <v>10.1</v>
      </c>
      <c r="D68" s="56">
        <v>2046.3</v>
      </c>
      <c r="E68" s="56" t="s">
        <v>136</v>
      </c>
      <c r="F68" s="56" t="s">
        <v>137</v>
      </c>
      <c r="G68" s="56">
        <v>20667.63</v>
      </c>
      <c r="H68" s="56" t="s">
        <v>138</v>
      </c>
      <c r="I68" s="56" t="s">
        <v>139</v>
      </c>
      <c r="J68" s="56" t="s">
        <v>58</v>
      </c>
      <c r="K68" s="57" t="s">
        <v>59</v>
      </c>
      <c r="L68" s="56">
        <v>371901.8</v>
      </c>
      <c r="M68" s="56" t="s">
        <v>140</v>
      </c>
      <c r="N68" s="56" t="s">
        <v>141</v>
      </c>
      <c r="O68" s="58">
        <f>8079.39+671.95</f>
        <v>8751.34</v>
      </c>
      <c r="P68" s="59" t="s">
        <v>61</v>
      </c>
      <c r="Q68" s="58" t="s">
        <v>142</v>
      </c>
      <c r="R68" s="58">
        <v>20667.63</v>
      </c>
      <c r="S68" s="58">
        <v>371901.8</v>
      </c>
      <c r="T68" s="59"/>
      <c r="U68" s="59"/>
      <c r="V68" s="58"/>
      <c r="W68" s="58"/>
      <c r="X68" s="59">
        <v>742827.24</v>
      </c>
      <c r="Y68" s="59"/>
      <c r="Z68" s="59"/>
      <c r="AA68" s="59"/>
      <c r="AB68" s="59"/>
      <c r="AC68" s="59"/>
      <c r="AD68" s="59"/>
      <c r="AE68" s="60">
        <v>259429.31</v>
      </c>
      <c r="AF68" s="60">
        <v>14171.82</v>
      </c>
      <c r="AG68" s="60">
        <v>21574.81</v>
      </c>
      <c r="AH68" s="60">
        <v>98300.67</v>
      </c>
      <c r="AI68" s="58">
        <v>8079.39</v>
      </c>
      <c r="AJ68" s="58">
        <v>1171.2</v>
      </c>
      <c r="AK68" s="58">
        <v>671.95</v>
      </c>
      <c r="AL68" s="58">
        <v>11417.04</v>
      </c>
      <c r="AM68" s="58">
        <v>371901.8</v>
      </c>
      <c r="AN68" s="58">
        <v>20667.63</v>
      </c>
      <c r="AO68" s="61">
        <v>32.11</v>
      </c>
      <c r="AP68" s="61">
        <v>12.1</v>
      </c>
      <c r="AQ68" s="61">
        <v>32.11</v>
      </c>
      <c r="AR68" s="61">
        <v>8.61</v>
      </c>
      <c r="AS68" s="36"/>
    </row>
    <row r="69" spans="1:45" ht="12.75" x14ac:dyDescent="0.2">
      <c r="A69" s="62" t="s">
        <v>22</v>
      </c>
      <c r="B69" s="63" t="s">
        <v>63</v>
      </c>
      <c r="C69" s="64" t="s">
        <v>22</v>
      </c>
      <c r="D69" s="65"/>
      <c r="E69" s="65"/>
      <c r="F69" s="65"/>
      <c r="G69" s="65">
        <v>32188.77</v>
      </c>
      <c r="H69" s="65"/>
      <c r="I69" s="65"/>
      <c r="J69" s="65"/>
      <c r="K69" s="66"/>
      <c r="L69" s="65">
        <v>742827.24</v>
      </c>
      <c r="M69" s="65"/>
      <c r="N69" s="65"/>
      <c r="O69" s="67"/>
      <c r="P69" s="68"/>
      <c r="Q69" s="67"/>
      <c r="R69" s="67"/>
      <c r="S69" s="67"/>
      <c r="T69" s="68" t="s">
        <v>63</v>
      </c>
      <c r="U69" s="68"/>
      <c r="V69" s="67">
        <v>742827.24</v>
      </c>
      <c r="W69" s="67"/>
      <c r="X69" s="68"/>
      <c r="Y69" s="68">
        <v>32188.77</v>
      </c>
      <c r="Z69" s="68"/>
      <c r="AA69" s="68"/>
      <c r="AB69" s="68"/>
      <c r="AC69" s="68"/>
      <c r="AD69" s="68"/>
      <c r="AE69" s="69"/>
      <c r="AF69" s="69"/>
      <c r="AG69" s="69"/>
      <c r="AH69" s="69"/>
      <c r="AI69" s="67"/>
      <c r="AJ69" s="67"/>
      <c r="AK69" s="67"/>
      <c r="AL69" s="67"/>
      <c r="AM69" s="67"/>
      <c r="AN69" s="67"/>
      <c r="AO69" s="70" t="s">
        <v>22</v>
      </c>
      <c r="AP69" s="70" t="s">
        <v>22</v>
      </c>
      <c r="AQ69" s="70" t="s">
        <v>22</v>
      </c>
      <c r="AR69" s="70" t="s">
        <v>22</v>
      </c>
      <c r="AS69" s="47"/>
    </row>
    <row r="70" spans="1:45" ht="156" x14ac:dyDescent="0.2">
      <c r="A70" s="53">
        <v>17</v>
      </c>
      <c r="B70" s="54" t="s">
        <v>143</v>
      </c>
      <c r="C70" s="55">
        <v>10.1</v>
      </c>
      <c r="D70" s="56">
        <v>182.94</v>
      </c>
      <c r="E70" s="56" t="s">
        <v>144</v>
      </c>
      <c r="F70" s="56" t="s">
        <v>145</v>
      </c>
      <c r="G70" s="56">
        <v>1847.69</v>
      </c>
      <c r="H70" s="56" t="s">
        <v>146</v>
      </c>
      <c r="I70" s="56" t="s">
        <v>147</v>
      </c>
      <c r="J70" s="56" t="s">
        <v>58</v>
      </c>
      <c r="K70" s="57" t="s">
        <v>59</v>
      </c>
      <c r="L70" s="56">
        <v>58833.11</v>
      </c>
      <c r="M70" s="56" t="s">
        <v>148</v>
      </c>
      <c r="N70" s="56" t="s">
        <v>149</v>
      </c>
      <c r="O70" s="58">
        <f>1823.56+4.65</f>
        <v>1828.21</v>
      </c>
      <c r="P70" s="59" t="s">
        <v>61</v>
      </c>
      <c r="Q70" s="58" t="s">
        <v>150</v>
      </c>
      <c r="R70" s="58">
        <v>1847.69</v>
      </c>
      <c r="S70" s="58">
        <v>58833.11</v>
      </c>
      <c r="T70" s="59"/>
      <c r="U70" s="59"/>
      <c r="V70" s="58"/>
      <c r="W70" s="58"/>
      <c r="X70" s="59">
        <v>136322.84</v>
      </c>
      <c r="Y70" s="59"/>
      <c r="Z70" s="59"/>
      <c r="AA70" s="59"/>
      <c r="AB70" s="59"/>
      <c r="AC70" s="59"/>
      <c r="AD70" s="59"/>
      <c r="AE70" s="60">
        <v>58554.35</v>
      </c>
      <c r="AF70" s="60">
        <v>247.45</v>
      </c>
      <c r="AG70" s="60">
        <v>149.99</v>
      </c>
      <c r="AH70" s="60">
        <v>31.31</v>
      </c>
      <c r="AI70" s="58">
        <v>1823.56</v>
      </c>
      <c r="AJ70" s="58">
        <v>20.5</v>
      </c>
      <c r="AK70" s="58">
        <v>4.6500000000000004</v>
      </c>
      <c r="AL70" s="58">
        <v>3.63</v>
      </c>
      <c r="AM70" s="58">
        <v>58833.11</v>
      </c>
      <c r="AN70" s="58">
        <v>1847.69</v>
      </c>
      <c r="AO70" s="61">
        <v>32.11</v>
      </c>
      <c r="AP70" s="61">
        <v>12.1</v>
      </c>
      <c r="AQ70" s="61">
        <v>32.11</v>
      </c>
      <c r="AR70" s="61">
        <v>8.61</v>
      </c>
      <c r="AS70" s="36"/>
    </row>
    <row r="71" spans="1:45" ht="12.75" x14ac:dyDescent="0.2">
      <c r="A71" s="62" t="s">
        <v>22</v>
      </c>
      <c r="B71" s="63" t="s">
        <v>63</v>
      </c>
      <c r="C71" s="64" t="s">
        <v>22</v>
      </c>
      <c r="D71" s="65"/>
      <c r="E71" s="65"/>
      <c r="F71" s="65"/>
      <c r="G71" s="65">
        <v>4254.53</v>
      </c>
      <c r="H71" s="65"/>
      <c r="I71" s="65"/>
      <c r="J71" s="65"/>
      <c r="K71" s="66"/>
      <c r="L71" s="65">
        <v>136322.84</v>
      </c>
      <c r="M71" s="65"/>
      <c r="N71" s="65"/>
      <c r="O71" s="67"/>
      <c r="P71" s="68"/>
      <c r="Q71" s="67"/>
      <c r="R71" s="67"/>
      <c r="S71" s="67"/>
      <c r="T71" s="68" t="s">
        <v>63</v>
      </c>
      <c r="U71" s="68"/>
      <c r="V71" s="67">
        <v>136322.84</v>
      </c>
      <c r="W71" s="67"/>
      <c r="X71" s="68"/>
      <c r="Y71" s="68">
        <v>4254.53</v>
      </c>
      <c r="Z71" s="68"/>
      <c r="AA71" s="68"/>
      <c r="AB71" s="68"/>
      <c r="AC71" s="68"/>
      <c r="AD71" s="68"/>
      <c r="AE71" s="69"/>
      <c r="AF71" s="69"/>
      <c r="AG71" s="69"/>
      <c r="AH71" s="69"/>
      <c r="AI71" s="67"/>
      <c r="AJ71" s="67"/>
      <c r="AK71" s="67"/>
      <c r="AL71" s="67"/>
      <c r="AM71" s="67"/>
      <c r="AN71" s="67"/>
      <c r="AO71" s="70" t="s">
        <v>22</v>
      </c>
      <c r="AP71" s="70" t="s">
        <v>22</v>
      </c>
      <c r="AQ71" s="70" t="s">
        <v>22</v>
      </c>
      <c r="AR71" s="70" t="s">
        <v>22</v>
      </c>
      <c r="AS71" s="47"/>
    </row>
    <row r="72" spans="1:45" ht="36" x14ac:dyDescent="0.2">
      <c r="A72" s="53">
        <v>18</v>
      </c>
      <c r="B72" s="54" t="s">
        <v>129</v>
      </c>
      <c r="C72" s="55">
        <v>202</v>
      </c>
      <c r="D72" s="56">
        <v>15.09</v>
      </c>
      <c r="E72" s="56" t="s">
        <v>130</v>
      </c>
      <c r="F72" s="56"/>
      <c r="G72" s="56">
        <v>3048.18</v>
      </c>
      <c r="H72" s="56" t="s">
        <v>151</v>
      </c>
      <c r="I72" s="56"/>
      <c r="J72" s="56" t="s">
        <v>58</v>
      </c>
      <c r="K72" s="57" t="s">
        <v>59</v>
      </c>
      <c r="L72" s="56">
        <v>26243.84</v>
      </c>
      <c r="M72" s="56" t="s">
        <v>152</v>
      </c>
      <c r="N72" s="56"/>
      <c r="O72" s="58">
        <f>0+0</f>
        <v>0</v>
      </c>
      <c r="P72" s="59" t="s">
        <v>77</v>
      </c>
      <c r="Q72" s="58" t="s">
        <v>78</v>
      </c>
      <c r="R72" s="58">
        <v>3048.18</v>
      </c>
      <c r="S72" s="58">
        <v>26243.84</v>
      </c>
      <c r="T72" s="59"/>
      <c r="U72" s="59"/>
      <c r="V72" s="58"/>
      <c r="W72" s="58"/>
      <c r="X72" s="59">
        <v>26243.84</v>
      </c>
      <c r="Y72" s="59"/>
      <c r="Z72" s="59"/>
      <c r="AA72" s="59"/>
      <c r="AB72" s="59"/>
      <c r="AC72" s="59"/>
      <c r="AD72" s="59"/>
      <c r="AE72" s="60"/>
      <c r="AF72" s="60"/>
      <c r="AG72" s="60"/>
      <c r="AH72" s="60">
        <v>26243.84</v>
      </c>
      <c r="AI72" s="58"/>
      <c r="AJ72" s="58"/>
      <c r="AK72" s="58"/>
      <c r="AL72" s="58">
        <v>3048.18</v>
      </c>
      <c r="AM72" s="58">
        <v>26243.84</v>
      </c>
      <c r="AN72" s="58">
        <v>3048.18</v>
      </c>
      <c r="AO72" s="61">
        <v>32.11</v>
      </c>
      <c r="AP72" s="61">
        <v>12.1</v>
      </c>
      <c r="AQ72" s="61">
        <v>32.11</v>
      </c>
      <c r="AR72" s="61">
        <v>8.61</v>
      </c>
      <c r="AS72" s="36"/>
    </row>
    <row r="73" spans="1:45" ht="168" x14ac:dyDescent="0.2">
      <c r="A73" s="53">
        <v>19</v>
      </c>
      <c r="B73" s="54" t="s">
        <v>153</v>
      </c>
      <c r="C73" s="55">
        <v>6.8</v>
      </c>
      <c r="D73" s="56">
        <v>695.72</v>
      </c>
      <c r="E73" s="56" t="s">
        <v>154</v>
      </c>
      <c r="F73" s="56" t="s">
        <v>155</v>
      </c>
      <c r="G73" s="56">
        <v>4730.8999999999996</v>
      </c>
      <c r="H73" s="56" t="s">
        <v>156</v>
      </c>
      <c r="I73" s="56" t="s">
        <v>157</v>
      </c>
      <c r="J73" s="56" t="s">
        <v>58</v>
      </c>
      <c r="K73" s="57" t="s">
        <v>59</v>
      </c>
      <c r="L73" s="56">
        <v>105332.27</v>
      </c>
      <c r="M73" s="56" t="s">
        <v>158</v>
      </c>
      <c r="N73" s="56" t="s">
        <v>159</v>
      </c>
      <c r="O73" s="58">
        <f>2735.64+17.07</f>
        <v>2752.71</v>
      </c>
      <c r="P73" s="59" t="s">
        <v>61</v>
      </c>
      <c r="Q73" s="58" t="s">
        <v>160</v>
      </c>
      <c r="R73" s="58">
        <v>4730.8999999999996</v>
      </c>
      <c r="S73" s="58">
        <v>105332.27</v>
      </c>
      <c r="T73" s="59"/>
      <c r="U73" s="59"/>
      <c r="V73" s="58"/>
      <c r="W73" s="58"/>
      <c r="X73" s="59">
        <v>222008.42</v>
      </c>
      <c r="Y73" s="59"/>
      <c r="Z73" s="59"/>
      <c r="AA73" s="59"/>
      <c r="AB73" s="59"/>
      <c r="AC73" s="59"/>
      <c r="AD73" s="59"/>
      <c r="AE73" s="60">
        <v>87842.4</v>
      </c>
      <c r="AF73" s="60">
        <v>1078.8900000000001</v>
      </c>
      <c r="AG73" s="60">
        <v>548.62</v>
      </c>
      <c r="AH73" s="60">
        <v>16410.98</v>
      </c>
      <c r="AI73" s="58">
        <v>2735.64</v>
      </c>
      <c r="AJ73" s="58">
        <v>89.15</v>
      </c>
      <c r="AK73" s="58">
        <v>17.07</v>
      </c>
      <c r="AL73" s="58">
        <v>1906.11</v>
      </c>
      <c r="AM73" s="58">
        <v>105332.27</v>
      </c>
      <c r="AN73" s="58">
        <v>4730.8999999999996</v>
      </c>
      <c r="AO73" s="61">
        <v>32.11</v>
      </c>
      <c r="AP73" s="61">
        <v>12.1</v>
      </c>
      <c r="AQ73" s="61">
        <v>32.11</v>
      </c>
      <c r="AR73" s="61">
        <v>8.61</v>
      </c>
      <c r="AS73" s="36"/>
    </row>
    <row r="74" spans="1:45" ht="12.75" x14ac:dyDescent="0.2">
      <c r="A74" s="62" t="s">
        <v>22</v>
      </c>
      <c r="B74" s="63" t="s">
        <v>63</v>
      </c>
      <c r="C74" s="64" t="s">
        <v>22</v>
      </c>
      <c r="D74" s="65"/>
      <c r="E74" s="65"/>
      <c r="F74" s="65"/>
      <c r="G74" s="65">
        <v>8354.84</v>
      </c>
      <c r="H74" s="65"/>
      <c r="I74" s="65"/>
      <c r="J74" s="65"/>
      <c r="K74" s="66"/>
      <c r="L74" s="65">
        <v>222008.42</v>
      </c>
      <c r="M74" s="65"/>
      <c r="N74" s="65"/>
      <c r="O74" s="67"/>
      <c r="P74" s="68"/>
      <c r="Q74" s="67"/>
      <c r="R74" s="67"/>
      <c r="S74" s="67"/>
      <c r="T74" s="68" t="s">
        <v>63</v>
      </c>
      <c r="U74" s="68"/>
      <c r="V74" s="67">
        <v>222008.42</v>
      </c>
      <c r="W74" s="67"/>
      <c r="X74" s="68"/>
      <c r="Y74" s="68">
        <v>8354.84</v>
      </c>
      <c r="Z74" s="68"/>
      <c r="AA74" s="68"/>
      <c r="AB74" s="68"/>
      <c r="AC74" s="68"/>
      <c r="AD74" s="68"/>
      <c r="AE74" s="69"/>
      <c r="AF74" s="69"/>
      <c r="AG74" s="69"/>
      <c r="AH74" s="69"/>
      <c r="AI74" s="67"/>
      <c r="AJ74" s="67"/>
      <c r="AK74" s="67"/>
      <c r="AL74" s="67"/>
      <c r="AM74" s="67"/>
      <c r="AN74" s="67"/>
      <c r="AO74" s="70" t="s">
        <v>22</v>
      </c>
      <c r="AP74" s="70" t="s">
        <v>22</v>
      </c>
      <c r="AQ74" s="70" t="s">
        <v>22</v>
      </c>
      <c r="AR74" s="70" t="s">
        <v>22</v>
      </c>
      <c r="AS74" s="47"/>
    </row>
    <row r="75" spans="1:45" ht="36" x14ac:dyDescent="0.2">
      <c r="A75" s="53">
        <v>20</v>
      </c>
      <c r="B75" s="54" t="s">
        <v>125</v>
      </c>
      <c r="C75" s="55">
        <v>0.4284</v>
      </c>
      <c r="D75" s="56">
        <v>15481</v>
      </c>
      <c r="E75" s="56" t="s">
        <v>126</v>
      </c>
      <c r="F75" s="56"/>
      <c r="G75" s="56">
        <v>6632.06</v>
      </c>
      <c r="H75" s="56" t="s">
        <v>161</v>
      </c>
      <c r="I75" s="56"/>
      <c r="J75" s="56" t="s">
        <v>58</v>
      </c>
      <c r="K75" s="57" t="s">
        <v>59</v>
      </c>
      <c r="L75" s="56">
        <v>57102.04</v>
      </c>
      <c r="M75" s="56" t="s">
        <v>162</v>
      </c>
      <c r="N75" s="56"/>
      <c r="O75" s="58">
        <f>0+0</f>
        <v>0</v>
      </c>
      <c r="P75" s="59" t="s">
        <v>77</v>
      </c>
      <c r="Q75" s="58" t="s">
        <v>78</v>
      </c>
      <c r="R75" s="58">
        <v>6632.06</v>
      </c>
      <c r="S75" s="58">
        <v>57102.04</v>
      </c>
      <c r="T75" s="59"/>
      <c r="U75" s="59"/>
      <c r="V75" s="58"/>
      <c r="W75" s="58"/>
      <c r="X75" s="59">
        <v>57102.04</v>
      </c>
      <c r="Y75" s="59"/>
      <c r="Z75" s="59"/>
      <c r="AA75" s="59"/>
      <c r="AB75" s="59"/>
      <c r="AC75" s="59"/>
      <c r="AD75" s="59"/>
      <c r="AE75" s="60"/>
      <c r="AF75" s="60"/>
      <c r="AG75" s="60"/>
      <c r="AH75" s="60">
        <v>57102.04</v>
      </c>
      <c r="AI75" s="58"/>
      <c r="AJ75" s="58"/>
      <c r="AK75" s="58"/>
      <c r="AL75" s="58">
        <v>6632.06</v>
      </c>
      <c r="AM75" s="58">
        <v>57102.04</v>
      </c>
      <c r="AN75" s="58">
        <v>6632.06</v>
      </c>
      <c r="AO75" s="61">
        <v>32.11</v>
      </c>
      <c r="AP75" s="61">
        <v>12.1</v>
      </c>
      <c r="AQ75" s="61">
        <v>32.11</v>
      </c>
      <c r="AR75" s="61">
        <v>8.61</v>
      </c>
      <c r="AS75" s="36"/>
    </row>
    <row r="76" spans="1:45" ht="168" x14ac:dyDescent="0.2">
      <c r="A76" s="53">
        <v>21</v>
      </c>
      <c r="B76" s="54" t="s">
        <v>153</v>
      </c>
      <c r="C76" s="55">
        <v>3</v>
      </c>
      <c r="D76" s="56">
        <v>695.72</v>
      </c>
      <c r="E76" s="56" t="s">
        <v>154</v>
      </c>
      <c r="F76" s="56" t="s">
        <v>155</v>
      </c>
      <c r="G76" s="56">
        <v>2087.16</v>
      </c>
      <c r="H76" s="56" t="s">
        <v>163</v>
      </c>
      <c r="I76" s="56" t="s">
        <v>164</v>
      </c>
      <c r="J76" s="56" t="s">
        <v>58</v>
      </c>
      <c r="K76" s="57" t="s">
        <v>59</v>
      </c>
      <c r="L76" s="56">
        <v>46470.12</v>
      </c>
      <c r="M76" s="56" t="s">
        <v>165</v>
      </c>
      <c r="N76" s="56" t="s">
        <v>166</v>
      </c>
      <c r="O76" s="58">
        <f>1206.9+7.53</f>
        <v>1214.43</v>
      </c>
      <c r="P76" s="59" t="s">
        <v>61</v>
      </c>
      <c r="Q76" s="58" t="s">
        <v>167</v>
      </c>
      <c r="R76" s="58">
        <v>2087.16</v>
      </c>
      <c r="S76" s="58">
        <v>46470.12</v>
      </c>
      <c r="T76" s="59"/>
      <c r="U76" s="59"/>
      <c r="V76" s="58"/>
      <c r="W76" s="58"/>
      <c r="X76" s="59">
        <v>97944.9</v>
      </c>
      <c r="Y76" s="59"/>
      <c r="Z76" s="59"/>
      <c r="AA76" s="59"/>
      <c r="AB76" s="59"/>
      <c r="AC76" s="59"/>
      <c r="AD76" s="59"/>
      <c r="AE76" s="60">
        <v>38754</v>
      </c>
      <c r="AF76" s="60">
        <v>475.98</v>
      </c>
      <c r="AG76" s="60">
        <v>242.04</v>
      </c>
      <c r="AH76" s="60">
        <v>7240.14</v>
      </c>
      <c r="AI76" s="58">
        <v>1206.9000000000001</v>
      </c>
      <c r="AJ76" s="58">
        <v>39.33</v>
      </c>
      <c r="AK76" s="58">
        <v>7.53</v>
      </c>
      <c r="AL76" s="58">
        <v>840.93</v>
      </c>
      <c r="AM76" s="58">
        <v>46470.12</v>
      </c>
      <c r="AN76" s="58">
        <v>2087.16</v>
      </c>
      <c r="AO76" s="61">
        <v>32.11</v>
      </c>
      <c r="AP76" s="61">
        <v>12.1</v>
      </c>
      <c r="AQ76" s="61">
        <v>32.11</v>
      </c>
      <c r="AR76" s="61">
        <v>8.61</v>
      </c>
      <c r="AS76" s="36"/>
    </row>
    <row r="77" spans="1:45" ht="12.75" x14ac:dyDescent="0.2">
      <c r="A77" s="62" t="s">
        <v>22</v>
      </c>
      <c r="B77" s="63" t="s">
        <v>63</v>
      </c>
      <c r="C77" s="64" t="s">
        <v>22</v>
      </c>
      <c r="D77" s="65"/>
      <c r="E77" s="65"/>
      <c r="F77" s="65"/>
      <c r="G77" s="65">
        <v>3685.96</v>
      </c>
      <c r="H77" s="65"/>
      <c r="I77" s="65"/>
      <c r="J77" s="65"/>
      <c r="K77" s="66"/>
      <c r="L77" s="65">
        <v>97944.9</v>
      </c>
      <c r="M77" s="65"/>
      <c r="N77" s="65"/>
      <c r="O77" s="67"/>
      <c r="P77" s="68"/>
      <c r="Q77" s="67"/>
      <c r="R77" s="67"/>
      <c r="S77" s="67"/>
      <c r="T77" s="68" t="s">
        <v>63</v>
      </c>
      <c r="U77" s="68"/>
      <c r="V77" s="67">
        <v>97944.9</v>
      </c>
      <c r="W77" s="67"/>
      <c r="X77" s="68"/>
      <c r="Y77" s="68">
        <v>3685.96</v>
      </c>
      <c r="Z77" s="68"/>
      <c r="AA77" s="68"/>
      <c r="AB77" s="68"/>
      <c r="AC77" s="68"/>
      <c r="AD77" s="68"/>
      <c r="AE77" s="69"/>
      <c r="AF77" s="69"/>
      <c r="AG77" s="69"/>
      <c r="AH77" s="69"/>
      <c r="AI77" s="67"/>
      <c r="AJ77" s="67"/>
      <c r="AK77" s="67"/>
      <c r="AL77" s="67"/>
      <c r="AM77" s="67"/>
      <c r="AN77" s="67"/>
      <c r="AO77" s="70" t="s">
        <v>22</v>
      </c>
      <c r="AP77" s="70" t="s">
        <v>22</v>
      </c>
      <c r="AQ77" s="70" t="s">
        <v>22</v>
      </c>
      <c r="AR77" s="70" t="s">
        <v>22</v>
      </c>
      <c r="AS77" s="47"/>
    </row>
    <row r="78" spans="1:45" ht="48" x14ac:dyDescent="0.2">
      <c r="A78" s="53">
        <v>22</v>
      </c>
      <c r="B78" s="54" t="s">
        <v>168</v>
      </c>
      <c r="C78" s="55">
        <v>0.189</v>
      </c>
      <c r="D78" s="56">
        <v>25130</v>
      </c>
      <c r="E78" s="56" t="s">
        <v>169</v>
      </c>
      <c r="F78" s="56"/>
      <c r="G78" s="56">
        <v>4749.57</v>
      </c>
      <c r="H78" s="56" t="s">
        <v>170</v>
      </c>
      <c r="I78" s="56"/>
      <c r="J78" s="56" t="s">
        <v>58</v>
      </c>
      <c r="K78" s="57" t="s">
        <v>59</v>
      </c>
      <c r="L78" s="56">
        <v>40893.800000000003</v>
      </c>
      <c r="M78" s="56" t="s">
        <v>171</v>
      </c>
      <c r="N78" s="56"/>
      <c r="O78" s="58">
        <f>0+0</f>
        <v>0</v>
      </c>
      <c r="P78" s="59" t="s">
        <v>77</v>
      </c>
      <c r="Q78" s="58" t="s">
        <v>78</v>
      </c>
      <c r="R78" s="58">
        <v>4749.57</v>
      </c>
      <c r="S78" s="58">
        <v>40893.800000000003</v>
      </c>
      <c r="T78" s="59"/>
      <c r="U78" s="59"/>
      <c r="V78" s="58"/>
      <c r="W78" s="58"/>
      <c r="X78" s="59">
        <v>40893.800000000003</v>
      </c>
      <c r="Y78" s="59"/>
      <c r="Z78" s="59"/>
      <c r="AA78" s="59"/>
      <c r="AB78" s="59"/>
      <c r="AC78" s="59"/>
      <c r="AD78" s="59"/>
      <c r="AE78" s="60"/>
      <c r="AF78" s="60"/>
      <c r="AG78" s="60"/>
      <c r="AH78" s="60">
        <v>40893.800000000003</v>
      </c>
      <c r="AI78" s="58"/>
      <c r="AJ78" s="58"/>
      <c r="AK78" s="58"/>
      <c r="AL78" s="58">
        <v>4749.57</v>
      </c>
      <c r="AM78" s="58">
        <v>40893.800000000003</v>
      </c>
      <c r="AN78" s="58">
        <v>4749.57</v>
      </c>
      <c r="AO78" s="61">
        <v>32.11</v>
      </c>
      <c r="AP78" s="61">
        <v>12.1</v>
      </c>
      <c r="AQ78" s="61">
        <v>32.11</v>
      </c>
      <c r="AR78" s="61">
        <v>8.61</v>
      </c>
      <c r="AS78" s="36"/>
    </row>
    <row r="79" spans="1:45" ht="168" x14ac:dyDescent="0.2">
      <c r="A79" s="53">
        <v>23</v>
      </c>
      <c r="B79" s="54" t="s">
        <v>172</v>
      </c>
      <c r="C79" s="55">
        <v>0.3</v>
      </c>
      <c r="D79" s="56">
        <v>430.88</v>
      </c>
      <c r="E79" s="56" t="s">
        <v>173</v>
      </c>
      <c r="F79" s="56" t="s">
        <v>174</v>
      </c>
      <c r="G79" s="56">
        <v>129.26</v>
      </c>
      <c r="H79" s="56" t="s">
        <v>175</v>
      </c>
      <c r="I79" s="56" t="s">
        <v>176</v>
      </c>
      <c r="J79" s="56" t="s">
        <v>58</v>
      </c>
      <c r="K79" s="57" t="s">
        <v>59</v>
      </c>
      <c r="L79" s="56">
        <v>3290.78</v>
      </c>
      <c r="M79" s="56" t="s">
        <v>177</v>
      </c>
      <c r="N79" s="56" t="s">
        <v>178</v>
      </c>
      <c r="O79" s="58">
        <f>92.62+0.1</f>
        <v>92.72</v>
      </c>
      <c r="P79" s="59" t="s">
        <v>61</v>
      </c>
      <c r="Q79" s="58" t="s">
        <v>179</v>
      </c>
      <c r="R79" s="58">
        <v>129.26</v>
      </c>
      <c r="S79" s="58">
        <v>3290.78</v>
      </c>
      <c r="T79" s="59"/>
      <c r="U79" s="59"/>
      <c r="V79" s="58"/>
      <c r="W79" s="58"/>
      <c r="X79" s="59">
        <v>7220.58</v>
      </c>
      <c r="Y79" s="59"/>
      <c r="Z79" s="59"/>
      <c r="AA79" s="59"/>
      <c r="AB79" s="59"/>
      <c r="AC79" s="59"/>
      <c r="AD79" s="59"/>
      <c r="AE79" s="60">
        <v>2973.99</v>
      </c>
      <c r="AF79" s="60">
        <v>4.4000000000000004</v>
      </c>
      <c r="AG79" s="60">
        <v>3.13</v>
      </c>
      <c r="AH79" s="60">
        <v>312.39</v>
      </c>
      <c r="AI79" s="58">
        <v>92.62</v>
      </c>
      <c r="AJ79" s="58">
        <v>0.36</v>
      </c>
      <c r="AK79" s="58">
        <v>0.1</v>
      </c>
      <c r="AL79" s="58">
        <v>36.28</v>
      </c>
      <c r="AM79" s="58">
        <v>3290.78</v>
      </c>
      <c r="AN79" s="58">
        <v>129.26</v>
      </c>
      <c r="AO79" s="61">
        <v>32.11</v>
      </c>
      <c r="AP79" s="61">
        <v>12.1</v>
      </c>
      <c r="AQ79" s="61">
        <v>32.11</v>
      </c>
      <c r="AR79" s="61">
        <v>8.61</v>
      </c>
      <c r="AS79" s="36"/>
    </row>
    <row r="80" spans="1:45" ht="12.75" x14ac:dyDescent="0.2">
      <c r="A80" s="62" t="s">
        <v>22</v>
      </c>
      <c r="B80" s="63" t="s">
        <v>63</v>
      </c>
      <c r="C80" s="64" t="s">
        <v>22</v>
      </c>
      <c r="D80" s="65"/>
      <c r="E80" s="65"/>
      <c r="F80" s="65"/>
      <c r="G80" s="65">
        <v>251.33</v>
      </c>
      <c r="H80" s="65"/>
      <c r="I80" s="65"/>
      <c r="J80" s="65"/>
      <c r="K80" s="66"/>
      <c r="L80" s="65">
        <v>7220.58</v>
      </c>
      <c r="M80" s="65"/>
      <c r="N80" s="65"/>
      <c r="O80" s="67"/>
      <c r="P80" s="68"/>
      <c r="Q80" s="67"/>
      <c r="R80" s="67"/>
      <c r="S80" s="67"/>
      <c r="T80" s="68" t="s">
        <v>63</v>
      </c>
      <c r="U80" s="68"/>
      <c r="V80" s="67">
        <v>7220.58</v>
      </c>
      <c r="W80" s="67"/>
      <c r="X80" s="68"/>
      <c r="Y80" s="68">
        <v>251.33</v>
      </c>
      <c r="Z80" s="68"/>
      <c r="AA80" s="68"/>
      <c r="AB80" s="68"/>
      <c r="AC80" s="68"/>
      <c r="AD80" s="68"/>
      <c r="AE80" s="69"/>
      <c r="AF80" s="69"/>
      <c r="AG80" s="69"/>
      <c r="AH80" s="69"/>
      <c r="AI80" s="67"/>
      <c r="AJ80" s="67"/>
      <c r="AK80" s="67"/>
      <c r="AL80" s="67"/>
      <c r="AM80" s="67"/>
      <c r="AN80" s="67"/>
      <c r="AO80" s="70" t="s">
        <v>22</v>
      </c>
      <c r="AP80" s="70" t="s">
        <v>22</v>
      </c>
      <c r="AQ80" s="70" t="s">
        <v>22</v>
      </c>
      <c r="AR80" s="70" t="s">
        <v>22</v>
      </c>
      <c r="AS80" s="47"/>
    </row>
    <row r="81" spans="1:45" ht="36" x14ac:dyDescent="0.2">
      <c r="A81" s="53">
        <v>24</v>
      </c>
      <c r="B81" s="54" t="s">
        <v>180</v>
      </c>
      <c r="C81" s="55">
        <v>0.33900000000000002</v>
      </c>
      <c r="D81" s="56">
        <v>904</v>
      </c>
      <c r="E81" s="56" t="s">
        <v>181</v>
      </c>
      <c r="F81" s="56"/>
      <c r="G81" s="56">
        <v>306.45999999999998</v>
      </c>
      <c r="H81" s="56" t="s">
        <v>182</v>
      </c>
      <c r="I81" s="56"/>
      <c r="J81" s="56" t="s">
        <v>58</v>
      </c>
      <c r="K81" s="57" t="s">
        <v>59</v>
      </c>
      <c r="L81" s="56">
        <v>2638.59</v>
      </c>
      <c r="M81" s="56" t="s">
        <v>183</v>
      </c>
      <c r="N81" s="56"/>
      <c r="O81" s="58">
        <f>0+0</f>
        <v>0</v>
      </c>
      <c r="P81" s="59" t="s">
        <v>77</v>
      </c>
      <c r="Q81" s="58" t="s">
        <v>78</v>
      </c>
      <c r="R81" s="58">
        <v>306.45999999999998</v>
      </c>
      <c r="S81" s="58">
        <v>2638.59</v>
      </c>
      <c r="T81" s="59"/>
      <c r="U81" s="59"/>
      <c r="V81" s="58"/>
      <c r="W81" s="58"/>
      <c r="X81" s="59">
        <v>2638.59</v>
      </c>
      <c r="Y81" s="59"/>
      <c r="Z81" s="59"/>
      <c r="AA81" s="59"/>
      <c r="AB81" s="59"/>
      <c r="AC81" s="59"/>
      <c r="AD81" s="59"/>
      <c r="AE81" s="60"/>
      <c r="AF81" s="60"/>
      <c r="AG81" s="60"/>
      <c r="AH81" s="60">
        <v>2638.59</v>
      </c>
      <c r="AI81" s="58"/>
      <c r="AJ81" s="58"/>
      <c r="AK81" s="58"/>
      <c r="AL81" s="58">
        <v>306.45999999999998</v>
      </c>
      <c r="AM81" s="58">
        <v>2638.59</v>
      </c>
      <c r="AN81" s="58">
        <v>306.45999999999998</v>
      </c>
      <c r="AO81" s="61">
        <v>32.11</v>
      </c>
      <c r="AP81" s="61">
        <v>12.1</v>
      </c>
      <c r="AQ81" s="61">
        <v>32.11</v>
      </c>
      <c r="AR81" s="61">
        <v>8.61</v>
      </c>
      <c r="AS81" s="36"/>
    </row>
    <row r="82" spans="1:45" ht="180" x14ac:dyDescent="0.2">
      <c r="A82" s="53">
        <v>25</v>
      </c>
      <c r="B82" s="54" t="s">
        <v>184</v>
      </c>
      <c r="C82" s="55">
        <v>0.15</v>
      </c>
      <c r="D82" s="56">
        <v>4397.3999999999996</v>
      </c>
      <c r="E82" s="56" t="s">
        <v>185</v>
      </c>
      <c r="F82" s="56" t="s">
        <v>186</v>
      </c>
      <c r="G82" s="56">
        <v>659.61</v>
      </c>
      <c r="H82" s="56" t="s">
        <v>187</v>
      </c>
      <c r="I82" s="56" t="s">
        <v>188</v>
      </c>
      <c r="J82" s="56" t="s">
        <v>58</v>
      </c>
      <c r="K82" s="57" t="s">
        <v>59</v>
      </c>
      <c r="L82" s="56">
        <v>8169.45</v>
      </c>
      <c r="M82" s="56" t="s">
        <v>189</v>
      </c>
      <c r="N82" s="56" t="s">
        <v>190</v>
      </c>
      <c r="O82" s="58">
        <f>104.83+0.94</f>
        <v>105.77</v>
      </c>
      <c r="P82" s="59" t="s">
        <v>61</v>
      </c>
      <c r="Q82" s="58" t="s">
        <v>191</v>
      </c>
      <c r="R82" s="58">
        <v>659.61</v>
      </c>
      <c r="S82" s="58">
        <v>8169.45</v>
      </c>
      <c r="T82" s="59"/>
      <c r="U82" s="59"/>
      <c r="V82" s="58"/>
      <c r="W82" s="58"/>
      <c r="X82" s="59">
        <v>13059.97</v>
      </c>
      <c r="Y82" s="59"/>
      <c r="Z82" s="59"/>
      <c r="AA82" s="59"/>
      <c r="AB82" s="59"/>
      <c r="AC82" s="59"/>
      <c r="AD82" s="59"/>
      <c r="AE82" s="60">
        <v>3365.98</v>
      </c>
      <c r="AF82" s="60">
        <v>92.84</v>
      </c>
      <c r="AG82" s="60">
        <v>30.22</v>
      </c>
      <c r="AH82" s="60">
        <v>4710.63</v>
      </c>
      <c r="AI82" s="58">
        <v>104.83</v>
      </c>
      <c r="AJ82" s="58">
        <v>7.67</v>
      </c>
      <c r="AK82" s="58">
        <v>0.94</v>
      </c>
      <c r="AL82" s="58">
        <v>547.11</v>
      </c>
      <c r="AM82" s="58">
        <v>8169.45</v>
      </c>
      <c r="AN82" s="58">
        <v>659.61</v>
      </c>
      <c r="AO82" s="61">
        <v>32.11</v>
      </c>
      <c r="AP82" s="61">
        <v>12.1</v>
      </c>
      <c r="AQ82" s="61">
        <v>32.11</v>
      </c>
      <c r="AR82" s="61">
        <v>8.61</v>
      </c>
      <c r="AS82" s="36"/>
    </row>
    <row r="83" spans="1:45" ht="12.75" x14ac:dyDescent="0.2">
      <c r="A83" s="62" t="s">
        <v>22</v>
      </c>
      <c r="B83" s="63" t="s">
        <v>63</v>
      </c>
      <c r="C83" s="64" t="s">
        <v>22</v>
      </c>
      <c r="D83" s="65"/>
      <c r="E83" s="65"/>
      <c r="F83" s="65"/>
      <c r="G83" s="65">
        <v>811.87</v>
      </c>
      <c r="H83" s="65"/>
      <c r="I83" s="65"/>
      <c r="J83" s="65"/>
      <c r="K83" s="66"/>
      <c r="L83" s="65">
        <v>13059.97</v>
      </c>
      <c r="M83" s="65"/>
      <c r="N83" s="65"/>
      <c r="O83" s="67"/>
      <c r="P83" s="68"/>
      <c r="Q83" s="67"/>
      <c r="R83" s="67"/>
      <c r="S83" s="67"/>
      <c r="T83" s="68" t="s">
        <v>63</v>
      </c>
      <c r="U83" s="68"/>
      <c r="V83" s="67">
        <v>13059.97</v>
      </c>
      <c r="W83" s="67"/>
      <c r="X83" s="68"/>
      <c r="Y83" s="68">
        <v>811.87</v>
      </c>
      <c r="Z83" s="68"/>
      <c r="AA83" s="68"/>
      <c r="AB83" s="68"/>
      <c r="AC83" s="68"/>
      <c r="AD83" s="68"/>
      <c r="AE83" s="69"/>
      <c r="AF83" s="69"/>
      <c r="AG83" s="69"/>
      <c r="AH83" s="69"/>
      <c r="AI83" s="67"/>
      <c r="AJ83" s="67"/>
      <c r="AK83" s="67"/>
      <c r="AL83" s="67"/>
      <c r="AM83" s="67"/>
      <c r="AN83" s="67"/>
      <c r="AO83" s="70" t="s">
        <v>22</v>
      </c>
      <c r="AP83" s="70" t="s">
        <v>22</v>
      </c>
      <c r="AQ83" s="70" t="s">
        <v>22</v>
      </c>
      <c r="AR83" s="70" t="s">
        <v>22</v>
      </c>
      <c r="AS83" s="47"/>
    </row>
    <row r="84" spans="1:45" ht="36" x14ac:dyDescent="0.2">
      <c r="A84" s="53">
        <v>26</v>
      </c>
      <c r="B84" s="54" t="s">
        <v>192</v>
      </c>
      <c r="C84" s="55">
        <v>16.8</v>
      </c>
      <c r="D84" s="56">
        <v>16.600000000000001</v>
      </c>
      <c r="E84" s="56" t="s">
        <v>193</v>
      </c>
      <c r="F84" s="56"/>
      <c r="G84" s="56">
        <v>278.88</v>
      </c>
      <c r="H84" s="56" t="s">
        <v>194</v>
      </c>
      <c r="I84" s="56"/>
      <c r="J84" s="56" t="s">
        <v>58</v>
      </c>
      <c r="K84" s="57" t="s">
        <v>59</v>
      </c>
      <c r="L84" s="56">
        <v>2401.2199999999998</v>
      </c>
      <c r="M84" s="56" t="s">
        <v>195</v>
      </c>
      <c r="N84" s="56"/>
      <c r="O84" s="58">
        <f>0+0</f>
        <v>0</v>
      </c>
      <c r="P84" s="59" t="s">
        <v>77</v>
      </c>
      <c r="Q84" s="58" t="s">
        <v>78</v>
      </c>
      <c r="R84" s="58">
        <v>278.88</v>
      </c>
      <c r="S84" s="58">
        <v>2401.2199999999998</v>
      </c>
      <c r="T84" s="59"/>
      <c r="U84" s="59"/>
      <c r="V84" s="58"/>
      <c r="W84" s="58"/>
      <c r="X84" s="59">
        <v>2401.2199999999998</v>
      </c>
      <c r="Y84" s="59"/>
      <c r="Z84" s="59"/>
      <c r="AA84" s="59"/>
      <c r="AB84" s="59"/>
      <c r="AC84" s="59"/>
      <c r="AD84" s="59"/>
      <c r="AE84" s="60"/>
      <c r="AF84" s="60"/>
      <c r="AG84" s="60"/>
      <c r="AH84" s="60">
        <v>2401.2199999999998</v>
      </c>
      <c r="AI84" s="58"/>
      <c r="AJ84" s="58"/>
      <c r="AK84" s="58"/>
      <c r="AL84" s="58">
        <v>278.88</v>
      </c>
      <c r="AM84" s="58">
        <v>2401.2199999999998</v>
      </c>
      <c r="AN84" s="58">
        <v>278.88</v>
      </c>
      <c r="AO84" s="61">
        <v>32.11</v>
      </c>
      <c r="AP84" s="61">
        <v>12.1</v>
      </c>
      <c r="AQ84" s="61">
        <v>32.11</v>
      </c>
      <c r="AR84" s="61">
        <v>8.61</v>
      </c>
      <c r="AS84" s="36"/>
    </row>
    <row r="85" spans="1:45" ht="180" x14ac:dyDescent="0.2">
      <c r="A85" s="53">
        <v>27</v>
      </c>
      <c r="B85" s="54" t="s">
        <v>196</v>
      </c>
      <c r="C85" s="55">
        <v>0.15</v>
      </c>
      <c r="D85" s="56">
        <v>524.6</v>
      </c>
      <c r="E85" s="56" t="s">
        <v>197</v>
      </c>
      <c r="F85" s="56" t="s">
        <v>198</v>
      </c>
      <c r="G85" s="56">
        <v>78.69</v>
      </c>
      <c r="H85" s="56" t="s">
        <v>199</v>
      </c>
      <c r="I85" s="56" t="s">
        <v>200</v>
      </c>
      <c r="J85" s="56" t="s">
        <v>58</v>
      </c>
      <c r="K85" s="57" t="s">
        <v>59</v>
      </c>
      <c r="L85" s="56">
        <v>1099.22</v>
      </c>
      <c r="M85" s="56" t="s">
        <v>201</v>
      </c>
      <c r="N85" s="56" t="s">
        <v>202</v>
      </c>
      <c r="O85" s="58">
        <f>17.88+0.09</f>
        <v>17.97</v>
      </c>
      <c r="P85" s="59" t="s">
        <v>61</v>
      </c>
      <c r="Q85" s="58" t="s">
        <v>203</v>
      </c>
      <c r="R85" s="58">
        <v>78.69</v>
      </c>
      <c r="S85" s="58">
        <v>1099.22</v>
      </c>
      <c r="T85" s="59"/>
      <c r="U85" s="59"/>
      <c r="V85" s="58"/>
      <c r="W85" s="58"/>
      <c r="X85" s="59">
        <v>1861.02</v>
      </c>
      <c r="Y85" s="59"/>
      <c r="Z85" s="59"/>
      <c r="AA85" s="59"/>
      <c r="AB85" s="59"/>
      <c r="AC85" s="59"/>
      <c r="AD85" s="59"/>
      <c r="AE85" s="60">
        <v>574.16999999999996</v>
      </c>
      <c r="AF85" s="60">
        <v>5.17</v>
      </c>
      <c r="AG85" s="60">
        <v>2.95</v>
      </c>
      <c r="AH85" s="60">
        <v>519.88</v>
      </c>
      <c r="AI85" s="58">
        <v>17.88</v>
      </c>
      <c r="AJ85" s="58">
        <v>0.43</v>
      </c>
      <c r="AK85" s="58">
        <v>0.09</v>
      </c>
      <c r="AL85" s="58">
        <v>60.38</v>
      </c>
      <c r="AM85" s="58">
        <v>1099.22</v>
      </c>
      <c r="AN85" s="58">
        <v>78.69</v>
      </c>
      <c r="AO85" s="61">
        <v>32.11</v>
      </c>
      <c r="AP85" s="61">
        <v>12.1</v>
      </c>
      <c r="AQ85" s="61">
        <v>32.11</v>
      </c>
      <c r="AR85" s="61">
        <v>8.61</v>
      </c>
      <c r="AS85" s="36"/>
    </row>
    <row r="86" spans="1:45" ht="12.75" x14ac:dyDescent="0.2">
      <c r="A86" s="62" t="s">
        <v>22</v>
      </c>
      <c r="B86" s="63" t="s">
        <v>63</v>
      </c>
      <c r="C86" s="64" t="s">
        <v>22</v>
      </c>
      <c r="D86" s="65"/>
      <c r="E86" s="65"/>
      <c r="F86" s="65"/>
      <c r="G86" s="65">
        <v>102.34</v>
      </c>
      <c r="H86" s="65"/>
      <c r="I86" s="65"/>
      <c r="J86" s="65"/>
      <c r="K86" s="66"/>
      <c r="L86" s="65">
        <v>1861.02</v>
      </c>
      <c r="M86" s="65"/>
      <c r="N86" s="65"/>
      <c r="O86" s="67"/>
      <c r="P86" s="68"/>
      <c r="Q86" s="67"/>
      <c r="R86" s="67"/>
      <c r="S86" s="67"/>
      <c r="T86" s="68" t="s">
        <v>63</v>
      </c>
      <c r="U86" s="68"/>
      <c r="V86" s="67">
        <v>1861.02</v>
      </c>
      <c r="W86" s="67"/>
      <c r="X86" s="68"/>
      <c r="Y86" s="68">
        <v>102.34</v>
      </c>
      <c r="Z86" s="68"/>
      <c r="AA86" s="68"/>
      <c r="AB86" s="68"/>
      <c r="AC86" s="68"/>
      <c r="AD86" s="68"/>
      <c r="AE86" s="69"/>
      <c r="AF86" s="69"/>
      <c r="AG86" s="69"/>
      <c r="AH86" s="69"/>
      <c r="AI86" s="67"/>
      <c r="AJ86" s="67"/>
      <c r="AK86" s="67"/>
      <c r="AL86" s="67"/>
      <c r="AM86" s="67"/>
      <c r="AN86" s="67"/>
      <c r="AO86" s="70" t="s">
        <v>22</v>
      </c>
      <c r="AP86" s="70" t="s">
        <v>22</v>
      </c>
      <c r="AQ86" s="70" t="s">
        <v>22</v>
      </c>
      <c r="AR86" s="70" t="s">
        <v>22</v>
      </c>
      <c r="AS86" s="47"/>
    </row>
    <row r="87" spans="1:45" ht="180" x14ac:dyDescent="0.2">
      <c r="A87" s="53">
        <v>28</v>
      </c>
      <c r="B87" s="54" t="s">
        <v>204</v>
      </c>
      <c r="C87" s="55">
        <v>0.15</v>
      </c>
      <c r="D87" s="56">
        <v>329.67</v>
      </c>
      <c r="E87" s="56" t="s">
        <v>205</v>
      </c>
      <c r="F87" s="56" t="s">
        <v>206</v>
      </c>
      <c r="G87" s="56">
        <v>49.45</v>
      </c>
      <c r="H87" s="56" t="s">
        <v>207</v>
      </c>
      <c r="I87" s="56" t="s">
        <v>208</v>
      </c>
      <c r="J87" s="56" t="s">
        <v>58</v>
      </c>
      <c r="K87" s="57" t="s">
        <v>59</v>
      </c>
      <c r="L87" s="56">
        <v>1270.25</v>
      </c>
      <c r="M87" s="56" t="s">
        <v>209</v>
      </c>
      <c r="N87" s="56" t="s">
        <v>210</v>
      </c>
      <c r="O87" s="58">
        <f>35.74+0.24</f>
        <v>35.980000000000004</v>
      </c>
      <c r="P87" s="59" t="s">
        <v>61</v>
      </c>
      <c r="Q87" s="58" t="s">
        <v>211</v>
      </c>
      <c r="R87" s="58">
        <v>49.45</v>
      </c>
      <c r="S87" s="58">
        <v>1270.25</v>
      </c>
      <c r="T87" s="59"/>
      <c r="U87" s="59"/>
      <c r="V87" s="58"/>
      <c r="W87" s="58"/>
      <c r="X87" s="59">
        <v>2795.59</v>
      </c>
      <c r="Y87" s="59"/>
      <c r="Z87" s="59"/>
      <c r="AA87" s="59"/>
      <c r="AB87" s="59"/>
      <c r="AC87" s="59"/>
      <c r="AD87" s="59"/>
      <c r="AE87" s="60">
        <v>1147.73</v>
      </c>
      <c r="AF87" s="60">
        <v>15.61</v>
      </c>
      <c r="AG87" s="60">
        <v>7.83</v>
      </c>
      <c r="AH87" s="60">
        <v>106.91</v>
      </c>
      <c r="AI87" s="58">
        <v>35.74</v>
      </c>
      <c r="AJ87" s="58">
        <v>1.29</v>
      </c>
      <c r="AK87" s="58">
        <v>0.24</v>
      </c>
      <c r="AL87" s="58">
        <v>12.42</v>
      </c>
      <c r="AM87" s="58">
        <v>1270.25</v>
      </c>
      <c r="AN87" s="58">
        <v>49.45</v>
      </c>
      <c r="AO87" s="61">
        <v>32.11</v>
      </c>
      <c r="AP87" s="61">
        <v>12.1</v>
      </c>
      <c r="AQ87" s="61">
        <v>32.11</v>
      </c>
      <c r="AR87" s="61">
        <v>8.61</v>
      </c>
      <c r="AS87" s="36"/>
    </row>
    <row r="88" spans="1:45" ht="12.75" x14ac:dyDescent="0.2">
      <c r="A88" s="62" t="s">
        <v>22</v>
      </c>
      <c r="B88" s="63" t="s">
        <v>63</v>
      </c>
      <c r="C88" s="64" t="s">
        <v>22</v>
      </c>
      <c r="D88" s="65"/>
      <c r="E88" s="65"/>
      <c r="F88" s="65"/>
      <c r="G88" s="65">
        <v>96.82</v>
      </c>
      <c r="H88" s="65"/>
      <c r="I88" s="65"/>
      <c r="J88" s="65"/>
      <c r="K88" s="66"/>
      <c r="L88" s="65">
        <v>2795.59</v>
      </c>
      <c r="M88" s="65"/>
      <c r="N88" s="65"/>
      <c r="O88" s="67"/>
      <c r="P88" s="68"/>
      <c r="Q88" s="67"/>
      <c r="R88" s="67"/>
      <c r="S88" s="67"/>
      <c r="T88" s="68" t="s">
        <v>63</v>
      </c>
      <c r="U88" s="68"/>
      <c r="V88" s="67">
        <v>2795.59</v>
      </c>
      <c r="W88" s="67"/>
      <c r="X88" s="68"/>
      <c r="Y88" s="68">
        <v>96.82</v>
      </c>
      <c r="Z88" s="68"/>
      <c r="AA88" s="68"/>
      <c r="AB88" s="68"/>
      <c r="AC88" s="68"/>
      <c r="AD88" s="68"/>
      <c r="AE88" s="69"/>
      <c r="AF88" s="69"/>
      <c r="AG88" s="69"/>
      <c r="AH88" s="69"/>
      <c r="AI88" s="67"/>
      <c r="AJ88" s="67"/>
      <c r="AK88" s="67"/>
      <c r="AL88" s="67"/>
      <c r="AM88" s="67"/>
      <c r="AN88" s="67"/>
      <c r="AO88" s="70" t="s">
        <v>22</v>
      </c>
      <c r="AP88" s="70" t="s">
        <v>22</v>
      </c>
      <c r="AQ88" s="70" t="s">
        <v>22</v>
      </c>
      <c r="AR88" s="70" t="s">
        <v>22</v>
      </c>
      <c r="AS88" s="47"/>
    </row>
    <row r="89" spans="1:45" ht="36" x14ac:dyDescent="0.2">
      <c r="A89" s="53">
        <v>29</v>
      </c>
      <c r="B89" s="54" t="s">
        <v>212</v>
      </c>
      <c r="C89" s="55">
        <v>9.4499999999999993</v>
      </c>
      <c r="D89" s="56">
        <v>386.28</v>
      </c>
      <c r="E89" s="56" t="s">
        <v>213</v>
      </c>
      <c r="F89" s="56"/>
      <c r="G89" s="56">
        <v>358.44</v>
      </c>
      <c r="H89" s="56" t="s">
        <v>214</v>
      </c>
      <c r="I89" s="56"/>
      <c r="J89" s="56"/>
      <c r="K89" s="57"/>
      <c r="L89" s="56">
        <v>3650.35</v>
      </c>
      <c r="M89" s="56" t="s">
        <v>215</v>
      </c>
      <c r="N89" s="56"/>
      <c r="O89" s="58">
        <f>0+0</f>
        <v>0</v>
      </c>
      <c r="P89" s="59" t="s">
        <v>77</v>
      </c>
      <c r="Q89" s="58" t="s">
        <v>78</v>
      </c>
      <c r="R89" s="58">
        <v>358.44</v>
      </c>
      <c r="S89" s="58">
        <v>3650.35</v>
      </c>
      <c r="T89" s="59"/>
      <c r="U89" s="59"/>
      <c r="V89" s="58"/>
      <c r="W89" s="58"/>
      <c r="X89" s="59">
        <v>3650.35</v>
      </c>
      <c r="Y89" s="59"/>
      <c r="Z89" s="59"/>
      <c r="AA89" s="59"/>
      <c r="AB89" s="59"/>
      <c r="AC89" s="59"/>
      <c r="AD89" s="59"/>
      <c r="AE89" s="60"/>
      <c r="AF89" s="60"/>
      <c r="AG89" s="60"/>
      <c r="AH89" s="60">
        <v>3650.35</v>
      </c>
      <c r="AI89" s="58"/>
      <c r="AJ89" s="58"/>
      <c r="AK89" s="58"/>
      <c r="AL89" s="58">
        <v>358.44</v>
      </c>
      <c r="AM89" s="58">
        <v>3650.35</v>
      </c>
      <c r="AN89" s="58">
        <v>358.44</v>
      </c>
      <c r="AO89" s="61" t="s">
        <v>22</v>
      </c>
      <c r="AP89" s="61" t="s">
        <v>22</v>
      </c>
      <c r="AQ89" s="61" t="s">
        <v>22</v>
      </c>
      <c r="AR89" s="61" t="s">
        <v>22</v>
      </c>
      <c r="AS89" s="36"/>
    </row>
    <row r="90" spans="1:45" ht="17.850000000000001" customHeight="1" x14ac:dyDescent="0.2">
      <c r="A90" s="121" t="s">
        <v>216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  <c r="AH90" s="122"/>
      <c r="AI90" s="122"/>
      <c r="AJ90" s="122"/>
      <c r="AK90" s="122"/>
      <c r="AL90" s="122"/>
      <c r="AM90" s="122"/>
      <c r="AN90" s="122"/>
      <c r="AO90" s="122"/>
      <c r="AP90" s="122"/>
      <c r="AQ90" s="122"/>
      <c r="AR90" s="122"/>
      <c r="AS90" s="36"/>
    </row>
    <row r="91" spans="1:45" ht="180" x14ac:dyDescent="0.2">
      <c r="A91" s="53">
        <v>30</v>
      </c>
      <c r="B91" s="54" t="s">
        <v>217</v>
      </c>
      <c r="C91" s="55">
        <v>0.1</v>
      </c>
      <c r="D91" s="56">
        <v>1801.98</v>
      </c>
      <c r="E91" s="56" t="s">
        <v>218</v>
      </c>
      <c r="F91" s="56" t="s">
        <v>219</v>
      </c>
      <c r="G91" s="56">
        <v>180.2</v>
      </c>
      <c r="H91" s="56" t="s">
        <v>220</v>
      </c>
      <c r="I91" s="56" t="s">
        <v>221</v>
      </c>
      <c r="J91" s="56" t="s">
        <v>58</v>
      </c>
      <c r="K91" s="57" t="s">
        <v>59</v>
      </c>
      <c r="L91" s="56">
        <v>5696.86</v>
      </c>
      <c r="M91" s="56" t="s">
        <v>222</v>
      </c>
      <c r="N91" s="56" t="s">
        <v>223</v>
      </c>
      <c r="O91" s="58">
        <f>175.74+0.86</f>
        <v>176.60000000000002</v>
      </c>
      <c r="P91" s="59" t="s">
        <v>61</v>
      </c>
      <c r="Q91" s="58" t="s">
        <v>224</v>
      </c>
      <c r="R91" s="58">
        <v>180.2</v>
      </c>
      <c r="S91" s="58">
        <v>5696.86</v>
      </c>
      <c r="T91" s="59"/>
      <c r="U91" s="59"/>
      <c r="V91" s="58"/>
      <c r="W91" s="58"/>
      <c r="X91" s="59">
        <v>13182.17</v>
      </c>
      <c r="Y91" s="59"/>
      <c r="Z91" s="59"/>
      <c r="AA91" s="59"/>
      <c r="AB91" s="59"/>
      <c r="AC91" s="59"/>
      <c r="AD91" s="59"/>
      <c r="AE91" s="60">
        <v>5643.07</v>
      </c>
      <c r="AF91" s="60">
        <v>53.48</v>
      </c>
      <c r="AG91" s="60">
        <v>27.62</v>
      </c>
      <c r="AH91" s="60">
        <v>0.31</v>
      </c>
      <c r="AI91" s="58">
        <v>175.74</v>
      </c>
      <c r="AJ91" s="58">
        <v>4.42</v>
      </c>
      <c r="AK91" s="58">
        <v>0.86</v>
      </c>
      <c r="AL91" s="58">
        <v>0.04</v>
      </c>
      <c r="AM91" s="58">
        <v>5696.86</v>
      </c>
      <c r="AN91" s="58">
        <v>180.2</v>
      </c>
      <c r="AO91" s="61">
        <v>32.11</v>
      </c>
      <c r="AP91" s="61">
        <v>12.1</v>
      </c>
      <c r="AQ91" s="61">
        <v>32.11</v>
      </c>
      <c r="AR91" s="61">
        <v>8.61</v>
      </c>
      <c r="AS91" s="36"/>
    </row>
    <row r="92" spans="1:45" ht="12.75" x14ac:dyDescent="0.2">
      <c r="A92" s="62" t="s">
        <v>22</v>
      </c>
      <c r="B92" s="63" t="s">
        <v>63</v>
      </c>
      <c r="C92" s="64" t="s">
        <v>22</v>
      </c>
      <c r="D92" s="65"/>
      <c r="E92" s="65"/>
      <c r="F92" s="65"/>
      <c r="G92" s="65">
        <v>412.69</v>
      </c>
      <c r="H92" s="65"/>
      <c r="I92" s="65"/>
      <c r="J92" s="65"/>
      <c r="K92" s="66"/>
      <c r="L92" s="65">
        <v>13182.17</v>
      </c>
      <c r="M92" s="65"/>
      <c r="N92" s="65"/>
      <c r="O92" s="67"/>
      <c r="P92" s="68"/>
      <c r="Q92" s="67"/>
      <c r="R92" s="67"/>
      <c r="S92" s="67"/>
      <c r="T92" s="68" t="s">
        <v>63</v>
      </c>
      <c r="U92" s="68"/>
      <c r="V92" s="67">
        <v>13182.17</v>
      </c>
      <c r="W92" s="67"/>
      <c r="X92" s="68"/>
      <c r="Y92" s="68">
        <v>412.69</v>
      </c>
      <c r="Z92" s="68"/>
      <c r="AA92" s="68"/>
      <c r="AB92" s="68"/>
      <c r="AC92" s="68"/>
      <c r="AD92" s="68"/>
      <c r="AE92" s="69"/>
      <c r="AF92" s="69"/>
      <c r="AG92" s="69"/>
      <c r="AH92" s="69"/>
      <c r="AI92" s="67"/>
      <c r="AJ92" s="67"/>
      <c r="AK92" s="67"/>
      <c r="AL92" s="67"/>
      <c r="AM92" s="67"/>
      <c r="AN92" s="67"/>
      <c r="AO92" s="70" t="s">
        <v>22</v>
      </c>
      <c r="AP92" s="70" t="s">
        <v>22</v>
      </c>
      <c r="AQ92" s="70" t="s">
        <v>22</v>
      </c>
      <c r="AR92" s="70" t="s">
        <v>22</v>
      </c>
      <c r="AS92" s="47"/>
    </row>
    <row r="93" spans="1:45" ht="84" x14ac:dyDescent="0.2">
      <c r="A93" s="53">
        <v>31</v>
      </c>
      <c r="B93" s="54" t="s">
        <v>225</v>
      </c>
      <c r="C93" s="55">
        <v>10.5</v>
      </c>
      <c r="D93" s="56">
        <v>59.16</v>
      </c>
      <c r="E93" s="56" t="s">
        <v>226</v>
      </c>
      <c r="F93" s="56"/>
      <c r="G93" s="56">
        <v>621.17999999999995</v>
      </c>
      <c r="H93" s="56" t="s">
        <v>227</v>
      </c>
      <c r="I93" s="56"/>
      <c r="J93" s="56" t="s">
        <v>58</v>
      </c>
      <c r="K93" s="57" t="s">
        <v>59</v>
      </c>
      <c r="L93" s="56">
        <v>5348.39</v>
      </c>
      <c r="M93" s="56" t="s">
        <v>228</v>
      </c>
      <c r="N93" s="56"/>
      <c r="O93" s="58">
        <f>0+0</f>
        <v>0</v>
      </c>
      <c r="P93" s="59" t="s">
        <v>77</v>
      </c>
      <c r="Q93" s="58" t="s">
        <v>78</v>
      </c>
      <c r="R93" s="58">
        <v>621.17999999999995</v>
      </c>
      <c r="S93" s="58">
        <v>5348.39</v>
      </c>
      <c r="T93" s="59"/>
      <c r="U93" s="59"/>
      <c r="V93" s="58"/>
      <c r="W93" s="58"/>
      <c r="X93" s="59">
        <v>5348.39</v>
      </c>
      <c r="Y93" s="59"/>
      <c r="Z93" s="59"/>
      <c r="AA93" s="59"/>
      <c r="AB93" s="59"/>
      <c r="AC93" s="59"/>
      <c r="AD93" s="59"/>
      <c r="AE93" s="60"/>
      <c r="AF93" s="60"/>
      <c r="AG93" s="60"/>
      <c r="AH93" s="60">
        <v>5348.39</v>
      </c>
      <c r="AI93" s="58"/>
      <c r="AJ93" s="58"/>
      <c r="AK93" s="58"/>
      <c r="AL93" s="58">
        <v>621.17999999999995</v>
      </c>
      <c r="AM93" s="58">
        <v>5348.39</v>
      </c>
      <c r="AN93" s="58">
        <v>621.17999999999995</v>
      </c>
      <c r="AO93" s="61">
        <v>32.11</v>
      </c>
      <c r="AP93" s="61">
        <v>12.1</v>
      </c>
      <c r="AQ93" s="61">
        <v>32.11</v>
      </c>
      <c r="AR93" s="61">
        <v>8.61</v>
      </c>
      <c r="AS93" s="36"/>
    </row>
    <row r="94" spans="1:45" ht="48" x14ac:dyDescent="0.2">
      <c r="A94" s="53">
        <v>32</v>
      </c>
      <c r="B94" s="54" t="s">
        <v>229</v>
      </c>
      <c r="C94" s="55">
        <v>3</v>
      </c>
      <c r="D94" s="56">
        <v>46.32</v>
      </c>
      <c r="E94" s="56" t="s">
        <v>230</v>
      </c>
      <c r="F94" s="56"/>
      <c r="G94" s="56">
        <v>138.96</v>
      </c>
      <c r="H94" s="56" t="s">
        <v>231</v>
      </c>
      <c r="I94" s="56"/>
      <c r="J94" s="56" t="s">
        <v>58</v>
      </c>
      <c r="K94" s="57" t="s">
        <v>59</v>
      </c>
      <c r="L94" s="56">
        <v>1196.46</v>
      </c>
      <c r="M94" s="56" t="s">
        <v>232</v>
      </c>
      <c r="N94" s="56"/>
      <c r="O94" s="58">
        <f>0+0</f>
        <v>0</v>
      </c>
      <c r="P94" s="59" t="s">
        <v>77</v>
      </c>
      <c r="Q94" s="58" t="s">
        <v>78</v>
      </c>
      <c r="R94" s="58">
        <v>138.96</v>
      </c>
      <c r="S94" s="58">
        <v>1196.46</v>
      </c>
      <c r="T94" s="59"/>
      <c r="U94" s="59"/>
      <c r="V94" s="58"/>
      <c r="W94" s="58"/>
      <c r="X94" s="59">
        <v>1196.46</v>
      </c>
      <c r="Y94" s="59"/>
      <c r="Z94" s="59"/>
      <c r="AA94" s="59"/>
      <c r="AB94" s="59"/>
      <c r="AC94" s="59"/>
      <c r="AD94" s="59"/>
      <c r="AE94" s="60"/>
      <c r="AF94" s="60"/>
      <c r="AG94" s="60"/>
      <c r="AH94" s="60">
        <v>1196.46</v>
      </c>
      <c r="AI94" s="58"/>
      <c r="AJ94" s="58"/>
      <c r="AK94" s="58"/>
      <c r="AL94" s="58">
        <v>138.96</v>
      </c>
      <c r="AM94" s="58">
        <v>1196.46</v>
      </c>
      <c r="AN94" s="58">
        <v>138.96</v>
      </c>
      <c r="AO94" s="61">
        <v>32.11</v>
      </c>
      <c r="AP94" s="61">
        <v>12.1</v>
      </c>
      <c r="AQ94" s="61">
        <v>32.11</v>
      </c>
      <c r="AR94" s="61">
        <v>8.61</v>
      </c>
      <c r="AS94" s="36"/>
    </row>
    <row r="95" spans="1:45" ht="36" x14ac:dyDescent="0.2">
      <c r="A95" s="53">
        <v>33</v>
      </c>
      <c r="B95" s="54" t="s">
        <v>129</v>
      </c>
      <c r="C95" s="55">
        <v>0.89</v>
      </c>
      <c r="D95" s="56">
        <v>15.09</v>
      </c>
      <c r="E95" s="56" t="s">
        <v>130</v>
      </c>
      <c r="F95" s="56"/>
      <c r="G95" s="56">
        <v>13.43</v>
      </c>
      <c r="H95" s="56" t="s">
        <v>233</v>
      </c>
      <c r="I95" s="56"/>
      <c r="J95" s="56" t="s">
        <v>58</v>
      </c>
      <c r="K95" s="57" t="s">
        <v>59</v>
      </c>
      <c r="L95" s="56">
        <v>115.63</v>
      </c>
      <c r="M95" s="56" t="s">
        <v>234</v>
      </c>
      <c r="N95" s="56"/>
      <c r="O95" s="58">
        <f>0+0</f>
        <v>0</v>
      </c>
      <c r="P95" s="59" t="s">
        <v>77</v>
      </c>
      <c r="Q95" s="58" t="s">
        <v>78</v>
      </c>
      <c r="R95" s="58">
        <v>13.43</v>
      </c>
      <c r="S95" s="58">
        <v>115.63</v>
      </c>
      <c r="T95" s="59"/>
      <c r="U95" s="59"/>
      <c r="V95" s="58"/>
      <c r="W95" s="58"/>
      <c r="X95" s="59">
        <v>115.63</v>
      </c>
      <c r="Y95" s="59"/>
      <c r="Z95" s="59"/>
      <c r="AA95" s="59"/>
      <c r="AB95" s="59"/>
      <c r="AC95" s="59"/>
      <c r="AD95" s="59"/>
      <c r="AE95" s="60"/>
      <c r="AF95" s="60"/>
      <c r="AG95" s="60"/>
      <c r="AH95" s="60">
        <v>115.63</v>
      </c>
      <c r="AI95" s="58"/>
      <c r="AJ95" s="58"/>
      <c r="AK95" s="58"/>
      <c r="AL95" s="58">
        <v>13.43</v>
      </c>
      <c r="AM95" s="58">
        <v>115.63</v>
      </c>
      <c r="AN95" s="58">
        <v>13.43</v>
      </c>
      <c r="AO95" s="61">
        <v>32.11</v>
      </c>
      <c r="AP95" s="61">
        <v>12.1</v>
      </c>
      <c r="AQ95" s="61">
        <v>32.11</v>
      </c>
      <c r="AR95" s="61">
        <v>8.61</v>
      </c>
      <c r="AS95" s="36"/>
    </row>
    <row r="96" spans="1:45" ht="17.850000000000001" customHeight="1" x14ac:dyDescent="0.2">
      <c r="A96" s="121" t="s">
        <v>235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36"/>
    </row>
    <row r="97" spans="1:45" ht="17.850000000000001" customHeight="1" x14ac:dyDescent="0.2">
      <c r="A97" s="121" t="s">
        <v>54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36"/>
    </row>
    <row r="98" spans="1:45" ht="156" x14ac:dyDescent="0.2">
      <c r="A98" s="53">
        <v>34</v>
      </c>
      <c r="B98" s="54" t="s">
        <v>236</v>
      </c>
      <c r="C98" s="55">
        <v>2</v>
      </c>
      <c r="D98" s="56">
        <v>1195.2</v>
      </c>
      <c r="E98" s="56" t="s">
        <v>237</v>
      </c>
      <c r="F98" s="56" t="s">
        <v>238</v>
      </c>
      <c r="G98" s="56">
        <v>2390.4</v>
      </c>
      <c r="H98" s="56" t="s">
        <v>239</v>
      </c>
      <c r="I98" s="56" t="s">
        <v>240</v>
      </c>
      <c r="J98" s="56" t="s">
        <v>58</v>
      </c>
      <c r="K98" s="57" t="s">
        <v>59</v>
      </c>
      <c r="L98" s="56">
        <v>36321.620000000003</v>
      </c>
      <c r="M98" s="56" t="s">
        <v>241</v>
      </c>
      <c r="N98" s="56" t="s">
        <v>242</v>
      </c>
      <c r="O98" s="58">
        <f>611.44+13.32</f>
        <v>624.7600000000001</v>
      </c>
      <c r="P98" s="59" t="s">
        <v>61</v>
      </c>
      <c r="Q98" s="58" t="s">
        <v>243</v>
      </c>
      <c r="R98" s="58">
        <v>2390.4</v>
      </c>
      <c r="S98" s="58">
        <v>36321.620000000003</v>
      </c>
      <c r="T98" s="59"/>
      <c r="U98" s="59"/>
      <c r="V98" s="58"/>
      <c r="W98" s="58"/>
      <c r="X98" s="59">
        <v>67616.69</v>
      </c>
      <c r="Y98" s="59"/>
      <c r="Z98" s="59"/>
      <c r="AA98" s="59"/>
      <c r="AB98" s="59"/>
      <c r="AC98" s="59"/>
      <c r="AD98" s="59"/>
      <c r="AE98" s="60">
        <v>19633.080000000002</v>
      </c>
      <c r="AF98" s="60">
        <v>4755.6000000000004</v>
      </c>
      <c r="AG98" s="60">
        <v>427.86</v>
      </c>
      <c r="AH98" s="60">
        <v>11932.94</v>
      </c>
      <c r="AI98" s="58">
        <v>611.44000000000005</v>
      </c>
      <c r="AJ98" s="58">
        <v>393.02</v>
      </c>
      <c r="AK98" s="58">
        <v>13.32</v>
      </c>
      <c r="AL98" s="58">
        <v>1385.94</v>
      </c>
      <c r="AM98" s="58">
        <v>36321.620000000003</v>
      </c>
      <c r="AN98" s="58">
        <v>2390.4</v>
      </c>
      <c r="AO98" s="61">
        <v>32.11</v>
      </c>
      <c r="AP98" s="61">
        <v>12.1</v>
      </c>
      <c r="AQ98" s="61">
        <v>32.11</v>
      </c>
      <c r="AR98" s="61">
        <v>8.61</v>
      </c>
      <c r="AS98" s="36"/>
    </row>
    <row r="99" spans="1:45" ht="12.75" x14ac:dyDescent="0.2">
      <c r="A99" s="62" t="s">
        <v>22</v>
      </c>
      <c r="B99" s="63" t="s">
        <v>63</v>
      </c>
      <c r="C99" s="64" t="s">
        <v>22</v>
      </c>
      <c r="D99" s="65"/>
      <c r="E99" s="65"/>
      <c r="F99" s="65"/>
      <c r="G99" s="65">
        <v>3365.34</v>
      </c>
      <c r="H99" s="65"/>
      <c r="I99" s="65"/>
      <c r="J99" s="65"/>
      <c r="K99" s="66"/>
      <c r="L99" s="65">
        <v>67616.69</v>
      </c>
      <c r="M99" s="65"/>
      <c r="N99" s="65"/>
      <c r="O99" s="67"/>
      <c r="P99" s="68"/>
      <c r="Q99" s="67"/>
      <c r="R99" s="67"/>
      <c r="S99" s="67"/>
      <c r="T99" s="68" t="s">
        <v>63</v>
      </c>
      <c r="U99" s="68"/>
      <c r="V99" s="67">
        <v>67616.69</v>
      </c>
      <c r="W99" s="67"/>
      <c r="X99" s="68"/>
      <c r="Y99" s="68">
        <v>3365.34</v>
      </c>
      <c r="Z99" s="68"/>
      <c r="AA99" s="68"/>
      <c r="AB99" s="68"/>
      <c r="AC99" s="68"/>
      <c r="AD99" s="68"/>
      <c r="AE99" s="69"/>
      <c r="AF99" s="69"/>
      <c r="AG99" s="69"/>
      <c r="AH99" s="69"/>
      <c r="AI99" s="67"/>
      <c r="AJ99" s="67"/>
      <c r="AK99" s="67"/>
      <c r="AL99" s="67"/>
      <c r="AM99" s="67"/>
      <c r="AN99" s="67"/>
      <c r="AO99" s="70" t="s">
        <v>22</v>
      </c>
      <c r="AP99" s="70" t="s">
        <v>22</v>
      </c>
      <c r="AQ99" s="70" t="s">
        <v>22</v>
      </c>
      <c r="AR99" s="70" t="s">
        <v>22</v>
      </c>
      <c r="AS99" s="47"/>
    </row>
    <row r="100" spans="1:45" ht="168" x14ac:dyDescent="0.2">
      <c r="A100" s="53">
        <v>35</v>
      </c>
      <c r="B100" s="54" t="s">
        <v>244</v>
      </c>
      <c r="C100" s="55">
        <v>2</v>
      </c>
      <c r="D100" s="56">
        <v>360.33</v>
      </c>
      <c r="E100" s="56" t="s">
        <v>245</v>
      </c>
      <c r="F100" s="56" t="s">
        <v>246</v>
      </c>
      <c r="G100" s="56">
        <v>720.66</v>
      </c>
      <c r="H100" s="56" t="s">
        <v>247</v>
      </c>
      <c r="I100" s="56" t="s">
        <v>248</v>
      </c>
      <c r="J100" s="56" t="s">
        <v>58</v>
      </c>
      <c r="K100" s="57" t="s">
        <v>59</v>
      </c>
      <c r="L100" s="56">
        <v>11760.38</v>
      </c>
      <c r="M100" s="56" t="s">
        <v>249</v>
      </c>
      <c r="N100" s="56" t="s">
        <v>250</v>
      </c>
      <c r="O100" s="58">
        <f>206.34+7.42</f>
        <v>213.76</v>
      </c>
      <c r="P100" s="59" t="s">
        <v>61</v>
      </c>
      <c r="Q100" s="58" t="s">
        <v>251</v>
      </c>
      <c r="R100" s="58">
        <v>720.66</v>
      </c>
      <c r="S100" s="58">
        <v>11760.38</v>
      </c>
      <c r="T100" s="59"/>
      <c r="U100" s="59"/>
      <c r="V100" s="58"/>
      <c r="W100" s="58"/>
      <c r="X100" s="59">
        <v>22467.88</v>
      </c>
      <c r="Y100" s="59"/>
      <c r="Z100" s="59"/>
      <c r="AA100" s="59"/>
      <c r="AB100" s="59"/>
      <c r="AC100" s="59"/>
      <c r="AD100" s="59"/>
      <c r="AE100" s="60">
        <v>6625.36</v>
      </c>
      <c r="AF100" s="60">
        <v>2450.2600000000002</v>
      </c>
      <c r="AG100" s="60">
        <v>238.42</v>
      </c>
      <c r="AH100" s="60">
        <v>2684.76</v>
      </c>
      <c r="AI100" s="58">
        <v>206.34</v>
      </c>
      <c r="AJ100" s="58">
        <v>202.5</v>
      </c>
      <c r="AK100" s="58">
        <v>7.42</v>
      </c>
      <c r="AL100" s="58">
        <v>311.82</v>
      </c>
      <c r="AM100" s="58">
        <v>11760.38</v>
      </c>
      <c r="AN100" s="58">
        <v>720.66</v>
      </c>
      <c r="AO100" s="61">
        <v>32.11</v>
      </c>
      <c r="AP100" s="61">
        <v>12.1</v>
      </c>
      <c r="AQ100" s="61">
        <v>32.11</v>
      </c>
      <c r="AR100" s="61">
        <v>8.61</v>
      </c>
      <c r="AS100" s="36"/>
    </row>
    <row r="101" spans="1:45" ht="12.75" x14ac:dyDescent="0.2">
      <c r="A101" s="62" t="s">
        <v>22</v>
      </c>
      <c r="B101" s="63" t="s">
        <v>63</v>
      </c>
      <c r="C101" s="64" t="s">
        <v>22</v>
      </c>
      <c r="D101" s="65"/>
      <c r="E101" s="65"/>
      <c r="F101" s="65"/>
      <c r="G101" s="65">
        <v>1054.23</v>
      </c>
      <c r="H101" s="65"/>
      <c r="I101" s="65"/>
      <c r="J101" s="65"/>
      <c r="K101" s="66"/>
      <c r="L101" s="65">
        <v>22467.88</v>
      </c>
      <c r="M101" s="65"/>
      <c r="N101" s="65"/>
      <c r="O101" s="67"/>
      <c r="P101" s="68"/>
      <c r="Q101" s="67"/>
      <c r="R101" s="67"/>
      <c r="S101" s="67"/>
      <c r="T101" s="68" t="s">
        <v>63</v>
      </c>
      <c r="U101" s="68"/>
      <c r="V101" s="67">
        <v>22467.88</v>
      </c>
      <c r="W101" s="67"/>
      <c r="X101" s="68"/>
      <c r="Y101" s="68">
        <v>1054.23</v>
      </c>
      <c r="Z101" s="68"/>
      <c r="AA101" s="68"/>
      <c r="AB101" s="68"/>
      <c r="AC101" s="68"/>
      <c r="AD101" s="68"/>
      <c r="AE101" s="69"/>
      <c r="AF101" s="69"/>
      <c r="AG101" s="69"/>
      <c r="AH101" s="69"/>
      <c r="AI101" s="67"/>
      <c r="AJ101" s="67"/>
      <c r="AK101" s="67"/>
      <c r="AL101" s="67"/>
      <c r="AM101" s="67"/>
      <c r="AN101" s="67"/>
      <c r="AO101" s="70" t="s">
        <v>22</v>
      </c>
      <c r="AP101" s="70" t="s">
        <v>22</v>
      </c>
      <c r="AQ101" s="70" t="s">
        <v>22</v>
      </c>
      <c r="AR101" s="70" t="s">
        <v>22</v>
      </c>
      <c r="AS101" s="47"/>
    </row>
    <row r="102" spans="1:45" ht="156" x14ac:dyDescent="0.2">
      <c r="A102" s="53">
        <v>36</v>
      </c>
      <c r="B102" s="54" t="s">
        <v>252</v>
      </c>
      <c r="C102" s="55">
        <v>2</v>
      </c>
      <c r="D102" s="56">
        <v>388.11</v>
      </c>
      <c r="E102" s="56" t="s">
        <v>253</v>
      </c>
      <c r="F102" s="56" t="s">
        <v>254</v>
      </c>
      <c r="G102" s="56">
        <v>776.22</v>
      </c>
      <c r="H102" s="56" t="s">
        <v>255</v>
      </c>
      <c r="I102" s="56" t="s">
        <v>256</v>
      </c>
      <c r="J102" s="56" t="s">
        <v>58</v>
      </c>
      <c r="K102" s="57" t="s">
        <v>59</v>
      </c>
      <c r="L102" s="56">
        <v>22341.56</v>
      </c>
      <c r="M102" s="56" t="s">
        <v>257</v>
      </c>
      <c r="N102" s="56" t="s">
        <v>258</v>
      </c>
      <c r="O102" s="58">
        <f>650.12+42.88</f>
        <v>693</v>
      </c>
      <c r="P102" s="59" t="s">
        <v>61</v>
      </c>
      <c r="Q102" s="58" t="s">
        <v>259</v>
      </c>
      <c r="R102" s="58">
        <v>776.22</v>
      </c>
      <c r="S102" s="58">
        <v>22341.56</v>
      </c>
      <c r="T102" s="59"/>
      <c r="U102" s="59"/>
      <c r="V102" s="58"/>
      <c r="W102" s="58"/>
      <c r="X102" s="59">
        <v>57054.68</v>
      </c>
      <c r="Y102" s="59"/>
      <c r="Z102" s="59"/>
      <c r="AA102" s="59"/>
      <c r="AB102" s="59"/>
      <c r="AC102" s="59"/>
      <c r="AD102" s="59"/>
      <c r="AE102" s="60">
        <v>20875.28</v>
      </c>
      <c r="AF102" s="60">
        <v>1319.2</v>
      </c>
      <c r="AG102" s="60">
        <v>1376.72</v>
      </c>
      <c r="AH102" s="60">
        <v>147.08000000000001</v>
      </c>
      <c r="AI102" s="58">
        <v>650.12</v>
      </c>
      <c r="AJ102" s="58">
        <v>109.02</v>
      </c>
      <c r="AK102" s="58">
        <v>42.88</v>
      </c>
      <c r="AL102" s="58">
        <v>17.079999999999998</v>
      </c>
      <c r="AM102" s="58">
        <v>22341.56</v>
      </c>
      <c r="AN102" s="58">
        <v>776.22</v>
      </c>
      <c r="AO102" s="61">
        <v>32.11</v>
      </c>
      <c r="AP102" s="61">
        <v>12.1</v>
      </c>
      <c r="AQ102" s="61">
        <v>32.11</v>
      </c>
      <c r="AR102" s="61">
        <v>8.61</v>
      </c>
      <c r="AS102" s="36"/>
    </row>
    <row r="103" spans="1:45" ht="12.75" x14ac:dyDescent="0.2">
      <c r="A103" s="62" t="s">
        <v>22</v>
      </c>
      <c r="B103" s="63" t="s">
        <v>63</v>
      </c>
      <c r="C103" s="64" t="s">
        <v>22</v>
      </c>
      <c r="D103" s="65"/>
      <c r="E103" s="65"/>
      <c r="F103" s="65"/>
      <c r="G103" s="65">
        <v>1857.64</v>
      </c>
      <c r="H103" s="65"/>
      <c r="I103" s="65"/>
      <c r="J103" s="65"/>
      <c r="K103" s="66"/>
      <c r="L103" s="65">
        <v>57054.68</v>
      </c>
      <c r="M103" s="65"/>
      <c r="N103" s="65"/>
      <c r="O103" s="67"/>
      <c r="P103" s="68"/>
      <c r="Q103" s="67"/>
      <c r="R103" s="67"/>
      <c r="S103" s="67"/>
      <c r="T103" s="68" t="s">
        <v>63</v>
      </c>
      <c r="U103" s="68"/>
      <c r="V103" s="67">
        <v>57054.68</v>
      </c>
      <c r="W103" s="67"/>
      <c r="X103" s="68"/>
      <c r="Y103" s="68">
        <v>1857.64</v>
      </c>
      <c r="Z103" s="68"/>
      <c r="AA103" s="68"/>
      <c r="AB103" s="68"/>
      <c r="AC103" s="68"/>
      <c r="AD103" s="68"/>
      <c r="AE103" s="69"/>
      <c r="AF103" s="69"/>
      <c r="AG103" s="69"/>
      <c r="AH103" s="69"/>
      <c r="AI103" s="67"/>
      <c r="AJ103" s="67"/>
      <c r="AK103" s="67"/>
      <c r="AL103" s="67"/>
      <c r="AM103" s="67"/>
      <c r="AN103" s="67"/>
      <c r="AO103" s="70" t="s">
        <v>22</v>
      </c>
      <c r="AP103" s="70" t="s">
        <v>22</v>
      </c>
      <c r="AQ103" s="70" t="s">
        <v>22</v>
      </c>
      <c r="AR103" s="70" t="s">
        <v>22</v>
      </c>
      <c r="AS103" s="47"/>
    </row>
    <row r="104" spans="1:45" ht="72" x14ac:dyDescent="0.2">
      <c r="A104" s="53">
        <v>37</v>
      </c>
      <c r="B104" s="54" t="s">
        <v>260</v>
      </c>
      <c r="C104" s="55">
        <v>8</v>
      </c>
      <c r="D104" s="56">
        <v>712.36</v>
      </c>
      <c r="E104" s="56" t="s">
        <v>261</v>
      </c>
      <c r="F104" s="56"/>
      <c r="G104" s="56">
        <v>5698.88</v>
      </c>
      <c r="H104" s="56" t="s">
        <v>262</v>
      </c>
      <c r="I104" s="56"/>
      <c r="J104" s="56" t="s">
        <v>58</v>
      </c>
      <c r="K104" s="57" t="s">
        <v>59</v>
      </c>
      <c r="L104" s="56">
        <v>49067.360000000001</v>
      </c>
      <c r="M104" s="56" t="s">
        <v>263</v>
      </c>
      <c r="N104" s="56"/>
      <c r="O104" s="58">
        <f>0+0</f>
        <v>0</v>
      </c>
      <c r="P104" s="59" t="s">
        <v>77</v>
      </c>
      <c r="Q104" s="58" t="s">
        <v>78</v>
      </c>
      <c r="R104" s="58">
        <v>5698.88</v>
      </c>
      <c r="S104" s="58">
        <v>49067.360000000001</v>
      </c>
      <c r="T104" s="59"/>
      <c r="U104" s="59"/>
      <c r="V104" s="58"/>
      <c r="W104" s="58"/>
      <c r="X104" s="59">
        <v>49067.360000000001</v>
      </c>
      <c r="Y104" s="59"/>
      <c r="Z104" s="59"/>
      <c r="AA104" s="59"/>
      <c r="AB104" s="59"/>
      <c r="AC104" s="59"/>
      <c r="AD104" s="59"/>
      <c r="AE104" s="60"/>
      <c r="AF104" s="60"/>
      <c r="AG104" s="60"/>
      <c r="AH104" s="60">
        <v>49067.360000000001</v>
      </c>
      <c r="AI104" s="58"/>
      <c r="AJ104" s="58"/>
      <c r="AK104" s="58"/>
      <c r="AL104" s="58">
        <v>5698.88</v>
      </c>
      <c r="AM104" s="58">
        <v>49067.360000000001</v>
      </c>
      <c r="AN104" s="58">
        <v>5698.88</v>
      </c>
      <c r="AO104" s="61">
        <v>32.11</v>
      </c>
      <c r="AP104" s="61">
        <v>12.1</v>
      </c>
      <c r="AQ104" s="61">
        <v>32.11</v>
      </c>
      <c r="AR104" s="61">
        <v>8.61</v>
      </c>
      <c r="AS104" s="36"/>
    </row>
    <row r="105" spans="1:45" ht="216" x14ac:dyDescent="0.2">
      <c r="A105" s="53">
        <v>38</v>
      </c>
      <c r="B105" s="54" t="s">
        <v>264</v>
      </c>
      <c r="C105" s="55">
        <v>2</v>
      </c>
      <c r="D105" s="56">
        <v>53.85</v>
      </c>
      <c r="E105" s="56">
        <v>16.05</v>
      </c>
      <c r="F105" s="56" t="s">
        <v>265</v>
      </c>
      <c r="G105" s="56">
        <v>107.7</v>
      </c>
      <c r="H105" s="56">
        <v>32.1</v>
      </c>
      <c r="I105" s="56" t="s">
        <v>266</v>
      </c>
      <c r="J105" s="56" t="s">
        <v>58</v>
      </c>
      <c r="K105" s="57" t="s">
        <v>59</v>
      </c>
      <c r="L105" s="56">
        <v>1945.74</v>
      </c>
      <c r="M105" s="56">
        <v>1030.98</v>
      </c>
      <c r="N105" s="56" t="s">
        <v>267</v>
      </c>
      <c r="O105" s="58">
        <f>32.1+28.4</f>
        <v>60.5</v>
      </c>
      <c r="P105" s="59" t="s">
        <v>61</v>
      </c>
      <c r="Q105" s="58" t="s">
        <v>268</v>
      </c>
      <c r="R105" s="58">
        <v>107.7</v>
      </c>
      <c r="S105" s="58">
        <v>1945.74</v>
      </c>
      <c r="T105" s="59"/>
      <c r="U105" s="59"/>
      <c r="V105" s="58"/>
      <c r="W105" s="58"/>
      <c r="X105" s="59">
        <v>4976.67</v>
      </c>
      <c r="Y105" s="59"/>
      <c r="Z105" s="59"/>
      <c r="AA105" s="59"/>
      <c r="AB105" s="59"/>
      <c r="AC105" s="59"/>
      <c r="AD105" s="59"/>
      <c r="AE105" s="60">
        <v>1030.98</v>
      </c>
      <c r="AF105" s="60">
        <v>914.76</v>
      </c>
      <c r="AG105" s="60">
        <v>911.92</v>
      </c>
      <c r="AH105" s="60"/>
      <c r="AI105" s="58">
        <v>32.1</v>
      </c>
      <c r="AJ105" s="58">
        <v>75.599999999999994</v>
      </c>
      <c r="AK105" s="58">
        <v>28.4</v>
      </c>
      <c r="AL105" s="58"/>
      <c r="AM105" s="58">
        <v>1945.74</v>
      </c>
      <c r="AN105" s="58">
        <v>107.7</v>
      </c>
      <c r="AO105" s="61">
        <v>32.11</v>
      </c>
      <c r="AP105" s="61">
        <v>12.1</v>
      </c>
      <c r="AQ105" s="61">
        <v>32.11</v>
      </c>
      <c r="AR105" s="61">
        <v>8.61</v>
      </c>
      <c r="AS105" s="36"/>
    </row>
    <row r="106" spans="1:45" ht="12.75" x14ac:dyDescent="0.2">
      <c r="A106" s="62" t="s">
        <v>22</v>
      </c>
      <c r="B106" s="63" t="s">
        <v>63</v>
      </c>
      <c r="C106" s="64" t="s">
        <v>22</v>
      </c>
      <c r="D106" s="65"/>
      <c r="E106" s="65"/>
      <c r="F106" s="65"/>
      <c r="G106" s="65">
        <v>202.11</v>
      </c>
      <c r="H106" s="65"/>
      <c r="I106" s="65"/>
      <c r="J106" s="65"/>
      <c r="K106" s="66"/>
      <c r="L106" s="65">
        <v>4976.67</v>
      </c>
      <c r="M106" s="65"/>
      <c r="N106" s="65"/>
      <c r="O106" s="67"/>
      <c r="P106" s="68"/>
      <c r="Q106" s="67"/>
      <c r="R106" s="67"/>
      <c r="S106" s="67"/>
      <c r="T106" s="68" t="s">
        <v>63</v>
      </c>
      <c r="U106" s="68"/>
      <c r="V106" s="67">
        <v>4976.67</v>
      </c>
      <c r="W106" s="67"/>
      <c r="X106" s="68"/>
      <c r="Y106" s="68">
        <v>202.11</v>
      </c>
      <c r="Z106" s="68"/>
      <c r="AA106" s="68"/>
      <c r="AB106" s="68"/>
      <c r="AC106" s="68"/>
      <c r="AD106" s="68"/>
      <c r="AE106" s="69"/>
      <c r="AF106" s="69"/>
      <c r="AG106" s="69"/>
      <c r="AH106" s="69"/>
      <c r="AI106" s="67"/>
      <c r="AJ106" s="67"/>
      <c r="AK106" s="67"/>
      <c r="AL106" s="67"/>
      <c r="AM106" s="67"/>
      <c r="AN106" s="67"/>
      <c r="AO106" s="70" t="s">
        <v>22</v>
      </c>
      <c r="AP106" s="70" t="s">
        <v>22</v>
      </c>
      <c r="AQ106" s="70" t="s">
        <v>22</v>
      </c>
      <c r="AR106" s="70" t="s">
        <v>22</v>
      </c>
      <c r="AS106" s="47"/>
    </row>
    <row r="107" spans="1:45" ht="72" x14ac:dyDescent="0.2">
      <c r="A107" s="53">
        <v>39</v>
      </c>
      <c r="B107" s="54" t="s">
        <v>260</v>
      </c>
      <c r="C107" s="55">
        <v>8</v>
      </c>
      <c r="D107" s="56">
        <v>712.36</v>
      </c>
      <c r="E107" s="56" t="s">
        <v>261</v>
      </c>
      <c r="F107" s="56"/>
      <c r="G107" s="56">
        <v>5698.88</v>
      </c>
      <c r="H107" s="56" t="s">
        <v>262</v>
      </c>
      <c r="I107" s="56"/>
      <c r="J107" s="56" t="s">
        <v>58</v>
      </c>
      <c r="K107" s="57" t="s">
        <v>59</v>
      </c>
      <c r="L107" s="56">
        <v>49067.360000000001</v>
      </c>
      <c r="M107" s="56" t="s">
        <v>263</v>
      </c>
      <c r="N107" s="56"/>
      <c r="O107" s="58">
        <f>0+0</f>
        <v>0</v>
      </c>
      <c r="P107" s="59" t="s">
        <v>77</v>
      </c>
      <c r="Q107" s="58" t="s">
        <v>78</v>
      </c>
      <c r="R107" s="58">
        <v>5698.88</v>
      </c>
      <c r="S107" s="58">
        <v>49067.360000000001</v>
      </c>
      <c r="T107" s="59"/>
      <c r="U107" s="59"/>
      <c r="V107" s="58"/>
      <c r="W107" s="58"/>
      <c r="X107" s="59">
        <v>49067.360000000001</v>
      </c>
      <c r="Y107" s="59"/>
      <c r="Z107" s="59"/>
      <c r="AA107" s="59"/>
      <c r="AB107" s="59"/>
      <c r="AC107" s="59"/>
      <c r="AD107" s="59"/>
      <c r="AE107" s="60"/>
      <c r="AF107" s="60"/>
      <c r="AG107" s="60"/>
      <c r="AH107" s="60">
        <v>49067.360000000001</v>
      </c>
      <c r="AI107" s="58"/>
      <c r="AJ107" s="58"/>
      <c r="AK107" s="58"/>
      <c r="AL107" s="58">
        <v>5698.88</v>
      </c>
      <c r="AM107" s="58">
        <v>49067.360000000001</v>
      </c>
      <c r="AN107" s="58">
        <v>5698.88</v>
      </c>
      <c r="AO107" s="61">
        <v>32.11</v>
      </c>
      <c r="AP107" s="61">
        <v>12.1</v>
      </c>
      <c r="AQ107" s="61">
        <v>32.11</v>
      </c>
      <c r="AR107" s="61">
        <v>8.61</v>
      </c>
      <c r="AS107" s="36"/>
    </row>
    <row r="108" spans="1:45" ht="156" x14ac:dyDescent="0.2">
      <c r="A108" s="53">
        <v>40</v>
      </c>
      <c r="B108" s="54" t="s">
        <v>269</v>
      </c>
      <c r="C108" s="55">
        <v>2</v>
      </c>
      <c r="D108" s="56">
        <v>23045.200000000001</v>
      </c>
      <c r="E108" s="56" t="s">
        <v>270</v>
      </c>
      <c r="F108" s="56" t="s">
        <v>271</v>
      </c>
      <c r="G108" s="56">
        <v>46090.400000000001</v>
      </c>
      <c r="H108" s="56" t="s">
        <v>272</v>
      </c>
      <c r="I108" s="56" t="s">
        <v>273</v>
      </c>
      <c r="J108" s="56" t="s">
        <v>58</v>
      </c>
      <c r="K108" s="57" t="s">
        <v>59</v>
      </c>
      <c r="L108" s="56">
        <v>508026.78</v>
      </c>
      <c r="M108" s="56" t="s">
        <v>274</v>
      </c>
      <c r="N108" s="56" t="s">
        <v>275</v>
      </c>
      <c r="O108" s="58">
        <f>4722.36+43.82</f>
        <v>4766.1799999999994</v>
      </c>
      <c r="P108" s="59" t="s">
        <v>61</v>
      </c>
      <c r="Q108" s="58" t="s">
        <v>276</v>
      </c>
      <c r="R108" s="58">
        <v>46090.400000000001</v>
      </c>
      <c r="S108" s="58">
        <v>508026.78</v>
      </c>
      <c r="T108" s="59"/>
      <c r="U108" s="59"/>
      <c r="V108" s="58"/>
      <c r="W108" s="58"/>
      <c r="X108" s="59">
        <v>746772.61</v>
      </c>
      <c r="Y108" s="59"/>
      <c r="Z108" s="59"/>
      <c r="AA108" s="59"/>
      <c r="AB108" s="59"/>
      <c r="AC108" s="59"/>
      <c r="AD108" s="59"/>
      <c r="AE108" s="60">
        <v>151634.98000000001</v>
      </c>
      <c r="AF108" s="60">
        <v>738.7</v>
      </c>
      <c r="AG108" s="60">
        <v>1407.22</v>
      </c>
      <c r="AH108" s="60">
        <v>355653.1</v>
      </c>
      <c r="AI108" s="58">
        <v>4722.3599999999997</v>
      </c>
      <c r="AJ108" s="58">
        <v>61.06</v>
      </c>
      <c r="AK108" s="58">
        <v>43.82</v>
      </c>
      <c r="AL108" s="58">
        <v>41306.980000000003</v>
      </c>
      <c r="AM108" s="58">
        <v>508026.78</v>
      </c>
      <c r="AN108" s="58">
        <v>46090.400000000001</v>
      </c>
      <c r="AO108" s="61">
        <v>32.11</v>
      </c>
      <c r="AP108" s="61">
        <v>12.1</v>
      </c>
      <c r="AQ108" s="61">
        <v>32.11</v>
      </c>
      <c r="AR108" s="61">
        <v>8.61</v>
      </c>
      <c r="AS108" s="36"/>
    </row>
    <row r="109" spans="1:45" ht="12.75" x14ac:dyDescent="0.2">
      <c r="A109" s="62" t="s">
        <v>22</v>
      </c>
      <c r="B109" s="63" t="s">
        <v>63</v>
      </c>
      <c r="C109" s="64" t="s">
        <v>22</v>
      </c>
      <c r="D109" s="65"/>
      <c r="E109" s="65"/>
      <c r="F109" s="65"/>
      <c r="G109" s="65">
        <v>53528.02</v>
      </c>
      <c r="H109" s="65"/>
      <c r="I109" s="65"/>
      <c r="J109" s="65"/>
      <c r="K109" s="66"/>
      <c r="L109" s="65">
        <v>746772.61</v>
      </c>
      <c r="M109" s="65"/>
      <c r="N109" s="65"/>
      <c r="O109" s="67"/>
      <c r="P109" s="68"/>
      <c r="Q109" s="67"/>
      <c r="R109" s="67"/>
      <c r="S109" s="67"/>
      <c r="T109" s="68" t="s">
        <v>63</v>
      </c>
      <c r="U109" s="68"/>
      <c r="V109" s="67">
        <v>746772.61</v>
      </c>
      <c r="W109" s="67"/>
      <c r="X109" s="68"/>
      <c r="Y109" s="68">
        <v>53528.02</v>
      </c>
      <c r="Z109" s="68"/>
      <c r="AA109" s="68"/>
      <c r="AB109" s="68"/>
      <c r="AC109" s="68"/>
      <c r="AD109" s="68"/>
      <c r="AE109" s="69"/>
      <c r="AF109" s="69"/>
      <c r="AG109" s="69"/>
      <c r="AH109" s="69"/>
      <c r="AI109" s="67"/>
      <c r="AJ109" s="67"/>
      <c r="AK109" s="67"/>
      <c r="AL109" s="67"/>
      <c r="AM109" s="67"/>
      <c r="AN109" s="67"/>
      <c r="AO109" s="70" t="s">
        <v>22</v>
      </c>
      <c r="AP109" s="70" t="s">
        <v>22</v>
      </c>
      <c r="AQ109" s="70" t="s">
        <v>22</v>
      </c>
      <c r="AR109" s="70" t="s">
        <v>22</v>
      </c>
      <c r="AS109" s="47"/>
    </row>
    <row r="110" spans="1:45" ht="36" x14ac:dyDescent="0.2">
      <c r="A110" s="53">
        <v>41</v>
      </c>
      <c r="B110" s="54" t="s">
        <v>277</v>
      </c>
      <c r="C110" s="55">
        <v>2400</v>
      </c>
      <c r="D110" s="56">
        <v>1.37</v>
      </c>
      <c r="E110" s="56" t="s">
        <v>278</v>
      </c>
      <c r="F110" s="56"/>
      <c r="G110" s="56">
        <v>3288</v>
      </c>
      <c r="H110" s="56" t="s">
        <v>279</v>
      </c>
      <c r="I110" s="56"/>
      <c r="J110" s="56" t="s">
        <v>58</v>
      </c>
      <c r="K110" s="57" t="s">
        <v>59</v>
      </c>
      <c r="L110" s="56">
        <v>28320</v>
      </c>
      <c r="M110" s="56" t="s">
        <v>280</v>
      </c>
      <c r="N110" s="56"/>
      <c r="O110" s="58">
        <f>0+0</f>
        <v>0</v>
      </c>
      <c r="P110" s="59" t="s">
        <v>77</v>
      </c>
      <c r="Q110" s="58" t="s">
        <v>78</v>
      </c>
      <c r="R110" s="58">
        <v>3288</v>
      </c>
      <c r="S110" s="58">
        <v>28320</v>
      </c>
      <c r="T110" s="59"/>
      <c r="U110" s="59"/>
      <c r="V110" s="58"/>
      <c r="W110" s="58"/>
      <c r="X110" s="59">
        <v>28320</v>
      </c>
      <c r="Y110" s="59"/>
      <c r="Z110" s="59"/>
      <c r="AA110" s="59"/>
      <c r="AB110" s="59"/>
      <c r="AC110" s="59"/>
      <c r="AD110" s="59"/>
      <c r="AE110" s="60"/>
      <c r="AF110" s="60"/>
      <c r="AG110" s="60"/>
      <c r="AH110" s="60">
        <v>28320</v>
      </c>
      <c r="AI110" s="58"/>
      <c r="AJ110" s="58"/>
      <c r="AK110" s="58"/>
      <c r="AL110" s="58">
        <v>3288</v>
      </c>
      <c r="AM110" s="58">
        <v>28320</v>
      </c>
      <c r="AN110" s="58">
        <v>3288</v>
      </c>
      <c r="AO110" s="61">
        <v>32.11</v>
      </c>
      <c r="AP110" s="61">
        <v>12.1</v>
      </c>
      <c r="AQ110" s="61">
        <v>32.11</v>
      </c>
      <c r="AR110" s="61">
        <v>8.61</v>
      </c>
      <c r="AS110" s="36"/>
    </row>
    <row r="111" spans="1:45" ht="36" x14ac:dyDescent="0.2">
      <c r="A111" s="71">
        <v>42</v>
      </c>
      <c r="B111" s="72" t="s">
        <v>129</v>
      </c>
      <c r="C111" s="73">
        <v>50</v>
      </c>
      <c r="D111" s="74">
        <v>15.09</v>
      </c>
      <c r="E111" s="74" t="s">
        <v>130</v>
      </c>
      <c r="F111" s="74"/>
      <c r="G111" s="74">
        <v>754.5</v>
      </c>
      <c r="H111" s="74" t="s">
        <v>281</v>
      </c>
      <c r="I111" s="74"/>
      <c r="J111" s="74" t="s">
        <v>58</v>
      </c>
      <c r="K111" s="75" t="s">
        <v>59</v>
      </c>
      <c r="L111" s="74">
        <v>6496</v>
      </c>
      <c r="M111" s="74" t="s">
        <v>282</v>
      </c>
      <c r="N111" s="74"/>
      <c r="O111" s="76">
        <f>0+0</f>
        <v>0</v>
      </c>
      <c r="P111" s="77" t="s">
        <v>77</v>
      </c>
      <c r="Q111" s="76" t="s">
        <v>78</v>
      </c>
      <c r="R111" s="76">
        <v>754.5</v>
      </c>
      <c r="S111" s="76">
        <v>6496</v>
      </c>
      <c r="T111" s="77"/>
      <c r="U111" s="77"/>
      <c r="V111" s="76"/>
      <c r="W111" s="76"/>
      <c r="X111" s="77">
        <v>6496</v>
      </c>
      <c r="Y111" s="77"/>
      <c r="Z111" s="77"/>
      <c r="AA111" s="77"/>
      <c r="AB111" s="77"/>
      <c r="AC111" s="77"/>
      <c r="AD111" s="77"/>
      <c r="AE111" s="78"/>
      <c r="AF111" s="78"/>
      <c r="AG111" s="78"/>
      <c r="AH111" s="78">
        <v>6496</v>
      </c>
      <c r="AI111" s="76"/>
      <c r="AJ111" s="76"/>
      <c r="AK111" s="76"/>
      <c r="AL111" s="76">
        <v>754.5</v>
      </c>
      <c r="AM111" s="76">
        <v>6496</v>
      </c>
      <c r="AN111" s="76">
        <v>754.5</v>
      </c>
      <c r="AO111" s="79">
        <v>32.11</v>
      </c>
      <c r="AP111" s="79">
        <v>12.1</v>
      </c>
      <c r="AQ111" s="79">
        <v>32.11</v>
      </c>
      <c r="AR111" s="79">
        <v>8.61</v>
      </c>
      <c r="AS111" s="36"/>
    </row>
    <row r="112" spans="1:45" ht="21" customHeight="1" x14ac:dyDescent="0.2">
      <c r="A112" s="123" t="s">
        <v>283</v>
      </c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118"/>
      <c r="AO112" s="118"/>
      <c r="AP112" s="118"/>
      <c r="AQ112" s="118"/>
      <c r="AR112" s="118"/>
      <c r="AS112" s="36"/>
    </row>
    <row r="113" spans="1:45" ht="60" x14ac:dyDescent="0.2">
      <c r="A113" s="53">
        <v>43</v>
      </c>
      <c r="B113" s="54" t="s">
        <v>284</v>
      </c>
      <c r="C113" s="55">
        <v>10</v>
      </c>
      <c r="D113" s="56">
        <v>42.98</v>
      </c>
      <c r="E113" s="56"/>
      <c r="F113" s="56">
        <v>42.98</v>
      </c>
      <c r="G113" s="56">
        <v>429.8</v>
      </c>
      <c r="H113" s="56"/>
      <c r="I113" s="56">
        <v>429.8</v>
      </c>
      <c r="J113" s="56" t="s">
        <v>58</v>
      </c>
      <c r="K113" s="57" t="s">
        <v>59</v>
      </c>
      <c r="L113" s="56">
        <v>5200.6000000000004</v>
      </c>
      <c r="M113" s="56"/>
      <c r="N113" s="56">
        <v>5200.6000000000004</v>
      </c>
      <c r="O113" s="58">
        <f>0+0</f>
        <v>0</v>
      </c>
      <c r="P113" s="59" t="s">
        <v>61</v>
      </c>
      <c r="Q113" s="58" t="s">
        <v>78</v>
      </c>
      <c r="R113" s="58">
        <v>429.8</v>
      </c>
      <c r="S113" s="58">
        <v>5200.6000000000004</v>
      </c>
      <c r="T113" s="59"/>
      <c r="U113" s="59"/>
      <c r="V113" s="58"/>
      <c r="W113" s="58"/>
      <c r="X113" s="59">
        <v>5200.6000000000004</v>
      </c>
      <c r="Y113" s="59"/>
      <c r="Z113" s="59"/>
      <c r="AA113" s="59"/>
      <c r="AB113" s="59"/>
      <c r="AC113" s="59"/>
      <c r="AD113" s="59"/>
      <c r="AE113" s="60"/>
      <c r="AF113" s="60">
        <v>5200.6000000000004</v>
      </c>
      <c r="AG113" s="60"/>
      <c r="AH113" s="60"/>
      <c r="AI113" s="58"/>
      <c r="AJ113" s="58">
        <v>429.8</v>
      </c>
      <c r="AK113" s="58"/>
      <c r="AL113" s="58"/>
      <c r="AM113" s="58">
        <v>5200.6000000000004</v>
      </c>
      <c r="AN113" s="58">
        <v>429.8</v>
      </c>
      <c r="AO113" s="61">
        <v>32.11</v>
      </c>
      <c r="AP113" s="61">
        <v>12.1</v>
      </c>
      <c r="AQ113" s="61">
        <v>32.11</v>
      </c>
      <c r="AR113" s="61">
        <v>8.61</v>
      </c>
      <c r="AS113" s="36"/>
    </row>
    <row r="114" spans="1:45" ht="12.75" x14ac:dyDescent="0.2">
      <c r="A114" s="62" t="s">
        <v>22</v>
      </c>
      <c r="B114" s="63" t="s">
        <v>63</v>
      </c>
      <c r="C114" s="64" t="s">
        <v>22</v>
      </c>
      <c r="D114" s="65"/>
      <c r="E114" s="65"/>
      <c r="F114" s="65"/>
      <c r="G114" s="65">
        <v>429.8</v>
      </c>
      <c r="H114" s="65"/>
      <c r="I114" s="65"/>
      <c r="J114" s="65"/>
      <c r="K114" s="66"/>
      <c r="L114" s="65">
        <v>5200.6000000000004</v>
      </c>
      <c r="M114" s="65"/>
      <c r="N114" s="65"/>
      <c r="O114" s="67"/>
      <c r="P114" s="68"/>
      <c r="Q114" s="67"/>
      <c r="R114" s="67"/>
      <c r="S114" s="67"/>
      <c r="T114" s="68" t="s">
        <v>63</v>
      </c>
      <c r="U114" s="68"/>
      <c r="V114" s="67">
        <v>5200.6000000000004</v>
      </c>
      <c r="W114" s="67"/>
      <c r="X114" s="68"/>
      <c r="Y114" s="68">
        <v>429.8</v>
      </c>
      <c r="Z114" s="68"/>
      <c r="AA114" s="68"/>
      <c r="AB114" s="68"/>
      <c r="AC114" s="68"/>
      <c r="AD114" s="68"/>
      <c r="AE114" s="69"/>
      <c r="AF114" s="69"/>
      <c r="AG114" s="69"/>
      <c r="AH114" s="69"/>
      <c r="AI114" s="67"/>
      <c r="AJ114" s="67"/>
      <c r="AK114" s="67"/>
      <c r="AL114" s="67"/>
      <c r="AM114" s="67"/>
      <c r="AN114" s="67"/>
      <c r="AO114" s="70" t="s">
        <v>22</v>
      </c>
      <c r="AP114" s="70" t="s">
        <v>22</v>
      </c>
      <c r="AQ114" s="70" t="s">
        <v>22</v>
      </c>
      <c r="AR114" s="70" t="s">
        <v>22</v>
      </c>
      <c r="AS114" s="47"/>
    </row>
    <row r="115" spans="1:45" ht="60" x14ac:dyDescent="0.2">
      <c r="A115" s="53">
        <v>44</v>
      </c>
      <c r="B115" s="54" t="s">
        <v>285</v>
      </c>
      <c r="C115" s="55">
        <v>10</v>
      </c>
      <c r="D115" s="56">
        <v>11.42</v>
      </c>
      <c r="E115" s="56"/>
      <c r="F115" s="56">
        <v>11.42</v>
      </c>
      <c r="G115" s="56">
        <v>114.2</v>
      </c>
      <c r="H115" s="56"/>
      <c r="I115" s="56">
        <v>114.2</v>
      </c>
      <c r="J115" s="56" t="s">
        <v>58</v>
      </c>
      <c r="K115" s="57" t="s">
        <v>59</v>
      </c>
      <c r="L115" s="56">
        <v>1381.8</v>
      </c>
      <c r="M115" s="56"/>
      <c r="N115" s="56">
        <v>1381.8</v>
      </c>
      <c r="O115" s="58">
        <f>0+0</f>
        <v>0</v>
      </c>
      <c r="P115" s="59" t="s">
        <v>61</v>
      </c>
      <c r="Q115" s="58" t="s">
        <v>78</v>
      </c>
      <c r="R115" s="58">
        <v>114.2</v>
      </c>
      <c r="S115" s="58">
        <v>1381.8</v>
      </c>
      <c r="T115" s="59"/>
      <c r="U115" s="59"/>
      <c r="V115" s="58"/>
      <c r="W115" s="58"/>
      <c r="X115" s="59">
        <v>1381.8</v>
      </c>
      <c r="Y115" s="59"/>
      <c r="Z115" s="59"/>
      <c r="AA115" s="59"/>
      <c r="AB115" s="59"/>
      <c r="AC115" s="59"/>
      <c r="AD115" s="59"/>
      <c r="AE115" s="60"/>
      <c r="AF115" s="60">
        <v>1381.8</v>
      </c>
      <c r="AG115" s="60"/>
      <c r="AH115" s="60"/>
      <c r="AI115" s="58"/>
      <c r="AJ115" s="58">
        <v>114.2</v>
      </c>
      <c r="AK115" s="58"/>
      <c r="AL115" s="58"/>
      <c r="AM115" s="58">
        <v>1381.8</v>
      </c>
      <c r="AN115" s="58">
        <v>114.2</v>
      </c>
      <c r="AO115" s="61">
        <v>32.11</v>
      </c>
      <c r="AP115" s="61">
        <v>12.1</v>
      </c>
      <c r="AQ115" s="61">
        <v>32.11</v>
      </c>
      <c r="AR115" s="61">
        <v>8.61</v>
      </c>
      <c r="AS115" s="36"/>
    </row>
    <row r="116" spans="1:45" ht="12.75" x14ac:dyDescent="0.2">
      <c r="A116" s="80" t="s">
        <v>22</v>
      </c>
      <c r="B116" s="81" t="s">
        <v>63</v>
      </c>
      <c r="C116" s="82" t="s">
        <v>22</v>
      </c>
      <c r="D116" s="83"/>
      <c r="E116" s="83"/>
      <c r="F116" s="83"/>
      <c r="G116" s="83">
        <v>114.2</v>
      </c>
      <c r="H116" s="83"/>
      <c r="I116" s="83"/>
      <c r="J116" s="83"/>
      <c r="K116" s="84"/>
      <c r="L116" s="83">
        <v>1381.8</v>
      </c>
      <c r="M116" s="83"/>
      <c r="N116" s="83"/>
      <c r="O116" s="85"/>
      <c r="P116" s="86"/>
      <c r="Q116" s="85"/>
      <c r="R116" s="85"/>
      <c r="S116" s="85"/>
      <c r="T116" s="86" t="s">
        <v>63</v>
      </c>
      <c r="U116" s="86"/>
      <c r="V116" s="85">
        <v>1381.8</v>
      </c>
      <c r="W116" s="85"/>
      <c r="X116" s="86"/>
      <c r="Y116" s="86">
        <v>114.2</v>
      </c>
      <c r="Z116" s="86"/>
      <c r="AA116" s="86"/>
      <c r="AB116" s="86"/>
      <c r="AC116" s="86"/>
      <c r="AD116" s="86"/>
      <c r="AE116" s="87"/>
      <c r="AF116" s="87"/>
      <c r="AG116" s="87"/>
      <c r="AH116" s="87"/>
      <c r="AI116" s="85"/>
      <c r="AJ116" s="85"/>
      <c r="AK116" s="85"/>
      <c r="AL116" s="85"/>
      <c r="AM116" s="85"/>
      <c r="AN116" s="85"/>
      <c r="AO116" s="88" t="s">
        <v>22</v>
      </c>
      <c r="AP116" s="88" t="s">
        <v>22</v>
      </c>
      <c r="AQ116" s="88" t="s">
        <v>22</v>
      </c>
      <c r="AR116" s="88" t="s">
        <v>22</v>
      </c>
      <c r="AS116" s="47"/>
    </row>
    <row r="117" spans="1:45" ht="38.25" x14ac:dyDescent="0.2">
      <c r="A117" s="126" t="s">
        <v>286</v>
      </c>
      <c r="B117" s="127"/>
      <c r="C117" s="127"/>
      <c r="D117" s="127"/>
      <c r="E117" s="127"/>
      <c r="F117" s="127"/>
      <c r="G117" s="89" t="s">
        <v>287</v>
      </c>
      <c r="H117" s="89" t="s">
        <v>287</v>
      </c>
      <c r="I117" s="89" t="s">
        <v>287</v>
      </c>
      <c r="J117" s="89"/>
      <c r="K117" s="89"/>
      <c r="L117" s="89">
        <v>1824001.98</v>
      </c>
      <c r="M117" s="89" t="s">
        <v>288</v>
      </c>
      <c r="N117" s="89" t="s">
        <v>289</v>
      </c>
      <c r="O117" s="89" t="s">
        <v>290</v>
      </c>
      <c r="P117" s="89" t="s">
        <v>290</v>
      </c>
      <c r="Q117" s="89" t="s">
        <v>290</v>
      </c>
      <c r="R117" s="89" t="s">
        <v>290</v>
      </c>
      <c r="S117" s="89" t="s">
        <v>290</v>
      </c>
      <c r="T117" s="89" t="s">
        <v>290</v>
      </c>
      <c r="U117" s="89" t="s">
        <v>290</v>
      </c>
      <c r="V117" s="89" t="s">
        <v>290</v>
      </c>
      <c r="W117" s="89" t="s">
        <v>290</v>
      </c>
      <c r="X117" s="89" t="s">
        <v>290</v>
      </c>
      <c r="Y117" s="89" t="s">
        <v>290</v>
      </c>
      <c r="Z117" s="89" t="s">
        <v>290</v>
      </c>
      <c r="AA117" s="89" t="s">
        <v>290</v>
      </c>
      <c r="AB117" s="89" t="s">
        <v>290</v>
      </c>
      <c r="AC117" s="89" t="s">
        <v>290</v>
      </c>
      <c r="AD117" s="89" t="s">
        <v>290</v>
      </c>
      <c r="AE117" s="89" t="s">
        <v>290</v>
      </c>
      <c r="AF117" s="89" t="s">
        <v>290</v>
      </c>
      <c r="AG117" s="89" t="s">
        <v>290</v>
      </c>
      <c r="AH117" s="89" t="s">
        <v>290</v>
      </c>
      <c r="AI117" s="89" t="s">
        <v>290</v>
      </c>
      <c r="AJ117" s="89" t="s">
        <v>290</v>
      </c>
      <c r="AK117" s="89" t="s">
        <v>290</v>
      </c>
      <c r="AL117" s="89" t="s">
        <v>290</v>
      </c>
      <c r="AM117" s="89"/>
      <c r="AN117" s="89"/>
      <c r="AO117" s="89" t="s">
        <v>290</v>
      </c>
      <c r="AP117" s="89" t="s">
        <v>290</v>
      </c>
      <c r="AQ117" s="89" t="s">
        <v>290</v>
      </c>
      <c r="AR117" s="89" t="s">
        <v>290</v>
      </c>
      <c r="AS117" s="36"/>
    </row>
    <row r="118" spans="1:45" ht="12.75" x14ac:dyDescent="0.2">
      <c r="A118" s="126" t="s">
        <v>291</v>
      </c>
      <c r="B118" s="127"/>
      <c r="C118" s="127"/>
      <c r="D118" s="127"/>
      <c r="E118" s="127"/>
      <c r="F118" s="127"/>
      <c r="G118" s="89" t="s">
        <v>287</v>
      </c>
      <c r="H118" s="89" t="s">
        <v>287</v>
      </c>
      <c r="I118" s="89" t="s">
        <v>287</v>
      </c>
      <c r="J118" s="89"/>
      <c r="K118" s="89"/>
      <c r="L118" s="89">
        <v>835578.31</v>
      </c>
      <c r="M118" s="89"/>
      <c r="N118" s="89"/>
      <c r="O118" s="89" t="s">
        <v>290</v>
      </c>
      <c r="P118" s="89" t="s">
        <v>290</v>
      </c>
      <c r="Q118" s="89" t="s">
        <v>290</v>
      </c>
      <c r="R118" s="89" t="s">
        <v>290</v>
      </c>
      <c r="S118" s="89" t="s">
        <v>290</v>
      </c>
      <c r="T118" s="89" t="s">
        <v>290</v>
      </c>
      <c r="U118" s="89" t="s">
        <v>290</v>
      </c>
      <c r="V118" s="89" t="s">
        <v>290</v>
      </c>
      <c r="W118" s="89" t="s">
        <v>290</v>
      </c>
      <c r="X118" s="89" t="s">
        <v>290</v>
      </c>
      <c r="Y118" s="89" t="s">
        <v>290</v>
      </c>
      <c r="Z118" s="89" t="s">
        <v>290</v>
      </c>
      <c r="AA118" s="89" t="s">
        <v>290</v>
      </c>
      <c r="AB118" s="89" t="s">
        <v>290</v>
      </c>
      <c r="AC118" s="89" t="s">
        <v>290</v>
      </c>
      <c r="AD118" s="89" t="s">
        <v>290</v>
      </c>
      <c r="AE118" s="89" t="s">
        <v>290</v>
      </c>
      <c r="AF118" s="89" t="s">
        <v>290</v>
      </c>
      <c r="AG118" s="89" t="s">
        <v>290</v>
      </c>
      <c r="AH118" s="89" t="s">
        <v>290</v>
      </c>
      <c r="AI118" s="89" t="s">
        <v>290</v>
      </c>
      <c r="AJ118" s="89" t="s">
        <v>290</v>
      </c>
      <c r="AK118" s="89" t="s">
        <v>290</v>
      </c>
      <c r="AL118" s="89" t="s">
        <v>290</v>
      </c>
      <c r="AM118" s="89"/>
      <c r="AN118" s="89"/>
      <c r="AO118" s="89" t="s">
        <v>290</v>
      </c>
      <c r="AP118" s="89" t="s">
        <v>290</v>
      </c>
      <c r="AQ118" s="89" t="s">
        <v>290</v>
      </c>
      <c r="AR118" s="89" t="s">
        <v>290</v>
      </c>
      <c r="AS118" s="36"/>
    </row>
    <row r="119" spans="1:45" ht="12.75" x14ac:dyDescent="0.2">
      <c r="A119" s="126" t="s">
        <v>292</v>
      </c>
      <c r="B119" s="127"/>
      <c r="C119" s="127"/>
      <c r="D119" s="127"/>
      <c r="E119" s="127"/>
      <c r="F119" s="127"/>
      <c r="G119" s="89" t="s">
        <v>287</v>
      </c>
      <c r="H119" s="89" t="s">
        <v>287</v>
      </c>
      <c r="I119" s="89" t="s">
        <v>287</v>
      </c>
      <c r="J119" s="89"/>
      <c r="K119" s="89"/>
      <c r="L119" s="89">
        <v>413837.84</v>
      </c>
      <c r="M119" s="89"/>
      <c r="N119" s="89"/>
      <c r="O119" s="89" t="s">
        <v>290</v>
      </c>
      <c r="P119" s="89" t="s">
        <v>290</v>
      </c>
      <c r="Q119" s="89" t="s">
        <v>290</v>
      </c>
      <c r="R119" s="89" t="s">
        <v>290</v>
      </c>
      <c r="S119" s="89" t="s">
        <v>290</v>
      </c>
      <c r="T119" s="89" t="s">
        <v>290</v>
      </c>
      <c r="U119" s="89" t="s">
        <v>290</v>
      </c>
      <c r="V119" s="89" t="s">
        <v>290</v>
      </c>
      <c r="W119" s="89" t="s">
        <v>290</v>
      </c>
      <c r="X119" s="89" t="s">
        <v>290</v>
      </c>
      <c r="Y119" s="89" t="s">
        <v>290</v>
      </c>
      <c r="Z119" s="89" t="s">
        <v>290</v>
      </c>
      <c r="AA119" s="89" t="s">
        <v>290</v>
      </c>
      <c r="AB119" s="89" t="s">
        <v>290</v>
      </c>
      <c r="AC119" s="89" t="s">
        <v>290</v>
      </c>
      <c r="AD119" s="89" t="s">
        <v>290</v>
      </c>
      <c r="AE119" s="89" t="s">
        <v>290</v>
      </c>
      <c r="AF119" s="89" t="s">
        <v>290</v>
      </c>
      <c r="AG119" s="89" t="s">
        <v>290</v>
      </c>
      <c r="AH119" s="89" t="s">
        <v>290</v>
      </c>
      <c r="AI119" s="89" t="s">
        <v>290</v>
      </c>
      <c r="AJ119" s="89" t="s">
        <v>290</v>
      </c>
      <c r="AK119" s="89" t="s">
        <v>290</v>
      </c>
      <c r="AL119" s="89" t="s">
        <v>290</v>
      </c>
      <c r="AM119" s="89"/>
      <c r="AN119" s="89"/>
      <c r="AO119" s="89" t="s">
        <v>290</v>
      </c>
      <c r="AP119" s="89" t="s">
        <v>290</v>
      </c>
      <c r="AQ119" s="89" t="s">
        <v>290</v>
      </c>
      <c r="AR119" s="89" t="s">
        <v>290</v>
      </c>
      <c r="AS119" s="36"/>
    </row>
    <row r="120" spans="1:45" ht="12.75" x14ac:dyDescent="0.2">
      <c r="A120" s="124" t="s">
        <v>293</v>
      </c>
      <c r="B120" s="125"/>
      <c r="C120" s="125"/>
      <c r="D120" s="125"/>
      <c r="E120" s="125"/>
      <c r="F120" s="125"/>
      <c r="G120" s="90" t="s">
        <v>287</v>
      </c>
      <c r="H120" s="90" t="s">
        <v>287</v>
      </c>
      <c r="I120" s="90" t="s">
        <v>287</v>
      </c>
      <c r="J120" s="90"/>
      <c r="K120" s="90"/>
      <c r="L120" s="90"/>
      <c r="M120" s="90"/>
      <c r="N120" s="90"/>
      <c r="O120" s="90" t="s">
        <v>290</v>
      </c>
      <c r="P120" s="90" t="s">
        <v>290</v>
      </c>
      <c r="Q120" s="90" t="s">
        <v>290</v>
      </c>
      <c r="R120" s="90" t="s">
        <v>290</v>
      </c>
      <c r="S120" s="90" t="s">
        <v>290</v>
      </c>
      <c r="T120" s="90" t="s">
        <v>290</v>
      </c>
      <c r="U120" s="90" t="s">
        <v>290</v>
      </c>
      <c r="V120" s="90" t="s">
        <v>290</v>
      </c>
      <c r="W120" s="90" t="s">
        <v>290</v>
      </c>
      <c r="X120" s="90" t="s">
        <v>290</v>
      </c>
      <c r="Y120" s="90" t="s">
        <v>290</v>
      </c>
      <c r="Z120" s="90" t="s">
        <v>290</v>
      </c>
      <c r="AA120" s="90" t="s">
        <v>290</v>
      </c>
      <c r="AB120" s="90" t="s">
        <v>290</v>
      </c>
      <c r="AC120" s="90" t="s">
        <v>290</v>
      </c>
      <c r="AD120" s="90" t="s">
        <v>290</v>
      </c>
      <c r="AE120" s="90" t="s">
        <v>290</v>
      </c>
      <c r="AF120" s="90" t="s">
        <v>290</v>
      </c>
      <c r="AG120" s="90" t="s">
        <v>290</v>
      </c>
      <c r="AH120" s="90" t="s">
        <v>290</v>
      </c>
      <c r="AI120" s="90" t="s">
        <v>290</v>
      </c>
      <c r="AJ120" s="90" t="s">
        <v>290</v>
      </c>
      <c r="AK120" s="90" t="s">
        <v>290</v>
      </c>
      <c r="AL120" s="90" t="s">
        <v>290</v>
      </c>
      <c r="AM120" s="90"/>
      <c r="AN120" s="90"/>
      <c r="AO120" s="90" t="s">
        <v>290</v>
      </c>
      <c r="AP120" s="90" t="s">
        <v>290</v>
      </c>
      <c r="AQ120" s="90" t="s">
        <v>290</v>
      </c>
      <c r="AR120" s="90" t="s">
        <v>290</v>
      </c>
      <c r="AS120" s="36"/>
    </row>
    <row r="121" spans="1:45" ht="12.75" x14ac:dyDescent="0.2">
      <c r="A121" s="124" t="s">
        <v>304</v>
      </c>
      <c r="B121" s="125"/>
      <c r="C121" s="125"/>
      <c r="D121" s="125"/>
      <c r="E121" s="125"/>
      <c r="F121" s="125"/>
      <c r="G121" s="90" t="s">
        <v>287</v>
      </c>
      <c r="H121" s="90" t="s">
        <v>287</v>
      </c>
      <c r="I121" s="90" t="s">
        <v>287</v>
      </c>
      <c r="J121" s="90"/>
      <c r="K121" s="90"/>
      <c r="L121" s="90">
        <v>3073418</v>
      </c>
      <c r="M121" s="89"/>
      <c r="N121" s="89"/>
      <c r="O121" s="89" t="s">
        <v>290</v>
      </c>
      <c r="P121" s="89" t="s">
        <v>290</v>
      </c>
      <c r="Q121" s="89" t="s">
        <v>290</v>
      </c>
      <c r="R121" s="89" t="s">
        <v>290</v>
      </c>
      <c r="S121" s="89" t="s">
        <v>290</v>
      </c>
      <c r="T121" s="89" t="s">
        <v>290</v>
      </c>
      <c r="U121" s="89" t="s">
        <v>290</v>
      </c>
      <c r="V121" s="89" t="s">
        <v>290</v>
      </c>
      <c r="W121" s="89" t="s">
        <v>290</v>
      </c>
      <c r="X121" s="89" t="s">
        <v>290</v>
      </c>
      <c r="Y121" s="89" t="s">
        <v>290</v>
      </c>
      <c r="Z121" s="89" t="s">
        <v>290</v>
      </c>
      <c r="AA121" s="89" t="s">
        <v>290</v>
      </c>
      <c r="AB121" s="89" t="s">
        <v>290</v>
      </c>
      <c r="AC121" s="89" t="s">
        <v>290</v>
      </c>
      <c r="AD121" s="89" t="s">
        <v>290</v>
      </c>
      <c r="AE121" s="89" t="s">
        <v>290</v>
      </c>
      <c r="AF121" s="89" t="s">
        <v>290</v>
      </c>
      <c r="AG121" s="89" t="s">
        <v>290</v>
      </c>
      <c r="AH121" s="89" t="s">
        <v>290</v>
      </c>
      <c r="AI121" s="89" t="s">
        <v>290</v>
      </c>
      <c r="AJ121" s="89" t="s">
        <v>290</v>
      </c>
      <c r="AK121" s="89" t="s">
        <v>290</v>
      </c>
      <c r="AL121" s="89" t="s">
        <v>290</v>
      </c>
      <c r="AM121" s="89"/>
      <c r="AN121" s="89"/>
      <c r="AO121" s="89" t="s">
        <v>290</v>
      </c>
      <c r="AP121" s="89" t="s">
        <v>290</v>
      </c>
      <c r="AQ121" s="89" t="s">
        <v>290</v>
      </c>
      <c r="AR121" s="89" t="s">
        <v>290</v>
      </c>
      <c r="AS121" s="36"/>
    </row>
    <row r="122" spans="1:45" ht="12.75" x14ac:dyDescent="0.2">
      <c r="A122" s="126" t="s">
        <v>305</v>
      </c>
      <c r="B122" s="127"/>
      <c r="C122" s="127"/>
      <c r="D122" s="127"/>
      <c r="E122" s="127"/>
      <c r="F122" s="127"/>
      <c r="G122" s="89" t="s">
        <v>287</v>
      </c>
      <c r="H122" s="89" t="s">
        <v>287</v>
      </c>
      <c r="I122" s="89" t="s">
        <v>287</v>
      </c>
      <c r="J122" s="89"/>
      <c r="K122" s="89"/>
      <c r="L122" s="89"/>
      <c r="M122" s="89"/>
      <c r="N122" s="89"/>
      <c r="O122" s="89" t="s">
        <v>290</v>
      </c>
      <c r="P122" s="89" t="s">
        <v>290</v>
      </c>
      <c r="Q122" s="89" t="s">
        <v>290</v>
      </c>
      <c r="R122" s="89" t="s">
        <v>290</v>
      </c>
      <c r="S122" s="89" t="s">
        <v>290</v>
      </c>
      <c r="T122" s="89" t="s">
        <v>290</v>
      </c>
      <c r="U122" s="89" t="s">
        <v>290</v>
      </c>
      <c r="V122" s="89" t="s">
        <v>290</v>
      </c>
      <c r="W122" s="89" t="s">
        <v>290</v>
      </c>
      <c r="X122" s="89" t="s">
        <v>290</v>
      </c>
      <c r="Y122" s="89" t="s">
        <v>290</v>
      </c>
      <c r="Z122" s="89" t="s">
        <v>290</v>
      </c>
      <c r="AA122" s="89" t="s">
        <v>290</v>
      </c>
      <c r="AB122" s="89" t="s">
        <v>290</v>
      </c>
      <c r="AC122" s="89" t="s">
        <v>290</v>
      </c>
      <c r="AD122" s="89" t="s">
        <v>290</v>
      </c>
      <c r="AE122" s="89" t="s">
        <v>290</v>
      </c>
      <c r="AF122" s="89" t="s">
        <v>290</v>
      </c>
      <c r="AG122" s="89" t="s">
        <v>290</v>
      </c>
      <c r="AH122" s="89" t="s">
        <v>290</v>
      </c>
      <c r="AI122" s="89" t="s">
        <v>290</v>
      </c>
      <c r="AJ122" s="89" t="s">
        <v>290</v>
      </c>
      <c r="AK122" s="89" t="s">
        <v>290</v>
      </c>
      <c r="AL122" s="89" t="s">
        <v>290</v>
      </c>
      <c r="AM122" s="89"/>
      <c r="AN122" s="89"/>
      <c r="AO122" s="89" t="s">
        <v>290</v>
      </c>
      <c r="AP122" s="89" t="s">
        <v>290</v>
      </c>
      <c r="AQ122" s="89" t="s">
        <v>290</v>
      </c>
      <c r="AR122" s="89" t="s">
        <v>290</v>
      </c>
      <c r="AS122" s="36"/>
    </row>
    <row r="123" spans="1:45" ht="12.75" x14ac:dyDescent="0.2">
      <c r="A123" s="126" t="s">
        <v>306</v>
      </c>
      <c r="B123" s="127"/>
      <c r="C123" s="127"/>
      <c r="D123" s="127"/>
      <c r="E123" s="127"/>
      <c r="F123" s="127"/>
      <c r="G123" s="89" t="s">
        <v>287</v>
      </c>
      <c r="H123" s="89" t="s">
        <v>287</v>
      </c>
      <c r="I123" s="89" t="s">
        <v>287</v>
      </c>
      <c r="J123" s="89"/>
      <c r="K123" s="89"/>
      <c r="L123" s="89">
        <v>918519.01</v>
      </c>
      <c r="M123" s="89"/>
      <c r="N123" s="89"/>
      <c r="O123" s="89" t="s">
        <v>290</v>
      </c>
      <c r="P123" s="89" t="s">
        <v>290</v>
      </c>
      <c r="Q123" s="89" t="s">
        <v>290</v>
      </c>
      <c r="R123" s="89" t="s">
        <v>290</v>
      </c>
      <c r="S123" s="89" t="s">
        <v>290</v>
      </c>
      <c r="T123" s="89" t="s">
        <v>290</v>
      </c>
      <c r="U123" s="89" t="s">
        <v>290</v>
      </c>
      <c r="V123" s="89" t="s">
        <v>290</v>
      </c>
      <c r="W123" s="89" t="s">
        <v>290</v>
      </c>
      <c r="X123" s="89" t="s">
        <v>290</v>
      </c>
      <c r="Y123" s="89" t="s">
        <v>290</v>
      </c>
      <c r="Z123" s="89" t="s">
        <v>290</v>
      </c>
      <c r="AA123" s="89" t="s">
        <v>290</v>
      </c>
      <c r="AB123" s="89" t="s">
        <v>290</v>
      </c>
      <c r="AC123" s="89" t="s">
        <v>290</v>
      </c>
      <c r="AD123" s="89" t="s">
        <v>290</v>
      </c>
      <c r="AE123" s="89" t="s">
        <v>290</v>
      </c>
      <c r="AF123" s="89" t="s">
        <v>290</v>
      </c>
      <c r="AG123" s="89" t="s">
        <v>290</v>
      </c>
      <c r="AH123" s="89" t="s">
        <v>290</v>
      </c>
      <c r="AI123" s="89" t="s">
        <v>290</v>
      </c>
      <c r="AJ123" s="89" t="s">
        <v>290</v>
      </c>
      <c r="AK123" s="89" t="s">
        <v>290</v>
      </c>
      <c r="AL123" s="89" t="s">
        <v>290</v>
      </c>
      <c r="AM123" s="89"/>
      <c r="AN123" s="89"/>
      <c r="AO123" s="89" t="s">
        <v>290</v>
      </c>
      <c r="AP123" s="89" t="s">
        <v>290</v>
      </c>
      <c r="AQ123" s="89" t="s">
        <v>290</v>
      </c>
      <c r="AR123" s="89" t="s">
        <v>290</v>
      </c>
      <c r="AS123" s="36"/>
    </row>
    <row r="124" spans="1:45" ht="12.75" x14ac:dyDescent="0.2">
      <c r="A124" s="126" t="s">
        <v>307</v>
      </c>
      <c r="B124" s="127"/>
      <c r="C124" s="127"/>
      <c r="D124" s="127"/>
      <c r="E124" s="127"/>
      <c r="F124" s="127"/>
      <c r="G124" s="89" t="s">
        <v>287</v>
      </c>
      <c r="H124" s="89" t="s">
        <v>287</v>
      </c>
      <c r="I124" s="89" t="s">
        <v>287</v>
      </c>
      <c r="J124" s="89"/>
      <c r="K124" s="89"/>
      <c r="L124" s="89">
        <v>43534.87</v>
      </c>
      <c r="M124" s="89"/>
      <c r="N124" s="89"/>
      <c r="O124" s="89" t="s">
        <v>290</v>
      </c>
      <c r="P124" s="89" t="s">
        <v>290</v>
      </c>
      <c r="Q124" s="89" t="s">
        <v>290</v>
      </c>
      <c r="R124" s="89" t="s">
        <v>290</v>
      </c>
      <c r="S124" s="89" t="s">
        <v>290</v>
      </c>
      <c r="T124" s="89" t="s">
        <v>290</v>
      </c>
      <c r="U124" s="89" t="s">
        <v>290</v>
      </c>
      <c r="V124" s="89" t="s">
        <v>290</v>
      </c>
      <c r="W124" s="89" t="s">
        <v>290</v>
      </c>
      <c r="X124" s="89" t="s">
        <v>290</v>
      </c>
      <c r="Y124" s="89" t="s">
        <v>290</v>
      </c>
      <c r="Z124" s="89" t="s">
        <v>290</v>
      </c>
      <c r="AA124" s="89" t="s">
        <v>290</v>
      </c>
      <c r="AB124" s="89" t="s">
        <v>290</v>
      </c>
      <c r="AC124" s="89" t="s">
        <v>290</v>
      </c>
      <c r="AD124" s="89" t="s">
        <v>290</v>
      </c>
      <c r="AE124" s="89" t="s">
        <v>290</v>
      </c>
      <c r="AF124" s="89" t="s">
        <v>290</v>
      </c>
      <c r="AG124" s="89" t="s">
        <v>290</v>
      </c>
      <c r="AH124" s="89" t="s">
        <v>290</v>
      </c>
      <c r="AI124" s="89" t="s">
        <v>290</v>
      </c>
      <c r="AJ124" s="89" t="s">
        <v>290</v>
      </c>
      <c r="AK124" s="89" t="s">
        <v>290</v>
      </c>
      <c r="AL124" s="89" t="s">
        <v>290</v>
      </c>
      <c r="AM124" s="89"/>
      <c r="AN124" s="89"/>
      <c r="AO124" s="89" t="s">
        <v>290</v>
      </c>
      <c r="AP124" s="89" t="s">
        <v>290</v>
      </c>
      <c r="AQ124" s="89" t="s">
        <v>290</v>
      </c>
      <c r="AR124" s="89" t="s">
        <v>290</v>
      </c>
      <c r="AS124" s="36"/>
    </row>
    <row r="125" spans="1:45" ht="12.75" x14ac:dyDescent="0.2">
      <c r="A125" s="126" t="s">
        <v>308</v>
      </c>
      <c r="B125" s="127"/>
      <c r="C125" s="127"/>
      <c r="D125" s="127"/>
      <c r="E125" s="127"/>
      <c r="F125" s="127"/>
      <c r="G125" s="89" t="s">
        <v>287</v>
      </c>
      <c r="H125" s="89" t="s">
        <v>287</v>
      </c>
      <c r="I125" s="89" t="s">
        <v>287</v>
      </c>
      <c r="J125" s="89"/>
      <c r="K125" s="89"/>
      <c r="L125" s="89">
        <v>895074.32</v>
      </c>
      <c r="M125" s="89"/>
      <c r="N125" s="89"/>
      <c r="O125" s="89" t="s">
        <v>290</v>
      </c>
      <c r="P125" s="89" t="s">
        <v>290</v>
      </c>
      <c r="Q125" s="89" t="s">
        <v>290</v>
      </c>
      <c r="R125" s="89" t="s">
        <v>290</v>
      </c>
      <c r="S125" s="89" t="s">
        <v>290</v>
      </c>
      <c r="T125" s="89" t="s">
        <v>290</v>
      </c>
      <c r="U125" s="89" t="s">
        <v>290</v>
      </c>
      <c r="V125" s="89" t="s">
        <v>290</v>
      </c>
      <c r="W125" s="89" t="s">
        <v>290</v>
      </c>
      <c r="X125" s="89" t="s">
        <v>290</v>
      </c>
      <c r="Y125" s="89" t="s">
        <v>290</v>
      </c>
      <c r="Z125" s="89" t="s">
        <v>290</v>
      </c>
      <c r="AA125" s="89" t="s">
        <v>290</v>
      </c>
      <c r="AB125" s="89" t="s">
        <v>290</v>
      </c>
      <c r="AC125" s="89" t="s">
        <v>290</v>
      </c>
      <c r="AD125" s="89" t="s">
        <v>290</v>
      </c>
      <c r="AE125" s="89" t="s">
        <v>290</v>
      </c>
      <c r="AF125" s="89" t="s">
        <v>290</v>
      </c>
      <c r="AG125" s="89" t="s">
        <v>290</v>
      </c>
      <c r="AH125" s="89" t="s">
        <v>290</v>
      </c>
      <c r="AI125" s="89" t="s">
        <v>290</v>
      </c>
      <c r="AJ125" s="89" t="s">
        <v>290</v>
      </c>
      <c r="AK125" s="89" t="s">
        <v>290</v>
      </c>
      <c r="AL125" s="89" t="s">
        <v>290</v>
      </c>
      <c r="AM125" s="89"/>
      <c r="AN125" s="89"/>
      <c r="AO125" s="89" t="s">
        <v>290</v>
      </c>
      <c r="AP125" s="89" t="s">
        <v>290</v>
      </c>
      <c r="AQ125" s="89" t="s">
        <v>290</v>
      </c>
      <c r="AR125" s="89" t="s">
        <v>290</v>
      </c>
      <c r="AS125" s="36"/>
    </row>
    <row r="126" spans="1:45" ht="12.75" x14ac:dyDescent="0.2">
      <c r="A126" s="126" t="s">
        <v>309</v>
      </c>
      <c r="B126" s="127"/>
      <c r="C126" s="127"/>
      <c r="D126" s="127"/>
      <c r="E126" s="127"/>
      <c r="F126" s="127"/>
      <c r="G126" s="89" t="s">
        <v>287</v>
      </c>
      <c r="H126" s="89" t="s">
        <v>287</v>
      </c>
      <c r="I126" s="89" t="s">
        <v>287</v>
      </c>
      <c r="J126" s="89"/>
      <c r="K126" s="89"/>
      <c r="L126" s="89">
        <v>835578.31</v>
      </c>
      <c r="M126" s="89"/>
      <c r="N126" s="89"/>
      <c r="O126" s="89" t="s">
        <v>290</v>
      </c>
      <c r="P126" s="89" t="s">
        <v>290</v>
      </c>
      <c r="Q126" s="89" t="s">
        <v>290</v>
      </c>
      <c r="R126" s="89" t="s">
        <v>290</v>
      </c>
      <c r="S126" s="89" t="s">
        <v>290</v>
      </c>
      <c r="T126" s="89" t="s">
        <v>290</v>
      </c>
      <c r="U126" s="89" t="s">
        <v>290</v>
      </c>
      <c r="V126" s="89" t="s">
        <v>290</v>
      </c>
      <c r="W126" s="89" t="s">
        <v>290</v>
      </c>
      <c r="X126" s="89" t="s">
        <v>290</v>
      </c>
      <c r="Y126" s="89" t="s">
        <v>290</v>
      </c>
      <c r="Z126" s="89" t="s">
        <v>290</v>
      </c>
      <c r="AA126" s="89" t="s">
        <v>290</v>
      </c>
      <c r="AB126" s="89" t="s">
        <v>290</v>
      </c>
      <c r="AC126" s="89" t="s">
        <v>290</v>
      </c>
      <c r="AD126" s="89" t="s">
        <v>290</v>
      </c>
      <c r="AE126" s="89" t="s">
        <v>290</v>
      </c>
      <c r="AF126" s="89" t="s">
        <v>290</v>
      </c>
      <c r="AG126" s="89" t="s">
        <v>290</v>
      </c>
      <c r="AH126" s="89" t="s">
        <v>290</v>
      </c>
      <c r="AI126" s="89" t="s">
        <v>290</v>
      </c>
      <c r="AJ126" s="89" t="s">
        <v>290</v>
      </c>
      <c r="AK126" s="89" t="s">
        <v>290</v>
      </c>
      <c r="AL126" s="89" t="s">
        <v>290</v>
      </c>
      <c r="AM126" s="89"/>
      <c r="AN126" s="89"/>
      <c r="AO126" s="89" t="s">
        <v>290</v>
      </c>
      <c r="AP126" s="89" t="s">
        <v>290</v>
      </c>
      <c r="AQ126" s="89" t="s">
        <v>290</v>
      </c>
      <c r="AR126" s="89" t="s">
        <v>290</v>
      </c>
      <c r="AS126" s="36"/>
    </row>
    <row r="127" spans="1:45" ht="12.75" x14ac:dyDescent="0.2">
      <c r="A127" s="126" t="s">
        <v>310</v>
      </c>
      <c r="B127" s="127"/>
      <c r="C127" s="127"/>
      <c r="D127" s="127"/>
      <c r="E127" s="127"/>
      <c r="F127" s="127"/>
      <c r="G127" s="89" t="s">
        <v>287</v>
      </c>
      <c r="H127" s="89" t="s">
        <v>287</v>
      </c>
      <c r="I127" s="89" t="s">
        <v>287</v>
      </c>
      <c r="J127" s="89"/>
      <c r="K127" s="89"/>
      <c r="L127" s="89">
        <v>413837.84</v>
      </c>
      <c r="M127" s="89"/>
      <c r="N127" s="89"/>
      <c r="O127" s="89" t="s">
        <v>290</v>
      </c>
      <c r="P127" s="89" t="s">
        <v>290</v>
      </c>
      <c r="Q127" s="89" t="s">
        <v>290</v>
      </c>
      <c r="R127" s="89" t="s">
        <v>290</v>
      </c>
      <c r="S127" s="89" t="s">
        <v>290</v>
      </c>
      <c r="T127" s="89" t="s">
        <v>290</v>
      </c>
      <c r="U127" s="89" t="s">
        <v>290</v>
      </c>
      <c r="V127" s="89" t="s">
        <v>290</v>
      </c>
      <c r="W127" s="89" t="s">
        <v>290</v>
      </c>
      <c r="X127" s="89" t="s">
        <v>290</v>
      </c>
      <c r="Y127" s="89" t="s">
        <v>290</v>
      </c>
      <c r="Z127" s="89" t="s">
        <v>290</v>
      </c>
      <c r="AA127" s="89" t="s">
        <v>290</v>
      </c>
      <c r="AB127" s="89" t="s">
        <v>290</v>
      </c>
      <c r="AC127" s="89" t="s">
        <v>290</v>
      </c>
      <c r="AD127" s="89" t="s">
        <v>290</v>
      </c>
      <c r="AE127" s="89" t="s">
        <v>290</v>
      </c>
      <c r="AF127" s="89" t="s">
        <v>290</v>
      </c>
      <c r="AG127" s="89" t="s">
        <v>290</v>
      </c>
      <c r="AH127" s="89" t="s">
        <v>290</v>
      </c>
      <c r="AI127" s="89" t="s">
        <v>290</v>
      </c>
      <c r="AJ127" s="89" t="s">
        <v>290</v>
      </c>
      <c r="AK127" s="89" t="s">
        <v>290</v>
      </c>
      <c r="AL127" s="89" t="s">
        <v>290</v>
      </c>
      <c r="AM127" s="89"/>
      <c r="AN127" s="89"/>
      <c r="AO127" s="89" t="s">
        <v>290</v>
      </c>
      <c r="AP127" s="89" t="s">
        <v>290</v>
      </c>
      <c r="AQ127" s="89" t="s">
        <v>290</v>
      </c>
      <c r="AR127" s="89" t="s">
        <v>290</v>
      </c>
      <c r="AS127" s="36"/>
    </row>
    <row r="128" spans="1:45" ht="12.75" x14ac:dyDescent="0.2">
      <c r="A128" s="128" t="s">
        <v>319</v>
      </c>
      <c r="B128" s="129"/>
      <c r="C128" s="129"/>
      <c r="D128" s="129"/>
      <c r="E128" s="129"/>
      <c r="F128" s="130"/>
      <c r="G128" s="90"/>
      <c r="H128" s="90"/>
      <c r="I128" s="90"/>
      <c r="J128" s="90"/>
      <c r="K128" s="90"/>
      <c r="L128" s="90">
        <v>3145134</v>
      </c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  <c r="AA128" s="89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36"/>
    </row>
    <row r="129" spans="1:47" ht="12.75" x14ac:dyDescent="0.2">
      <c r="A129" s="126" t="s">
        <v>311</v>
      </c>
      <c r="B129" s="127"/>
      <c r="C129" s="127"/>
      <c r="D129" s="127"/>
      <c r="E129" s="127"/>
      <c r="F129" s="127"/>
      <c r="G129" s="89" t="s">
        <v>287</v>
      </c>
      <c r="H129" s="89" t="s">
        <v>287</v>
      </c>
      <c r="I129" s="89" t="s">
        <v>287</v>
      </c>
      <c r="J129" s="89"/>
      <c r="K129" s="89"/>
      <c r="L129" s="91">
        <v>629026.80000000005</v>
      </c>
      <c r="M129" s="89"/>
      <c r="N129" s="89"/>
      <c r="O129" s="89" t="s">
        <v>290</v>
      </c>
      <c r="P129" s="89" t="s">
        <v>290</v>
      </c>
      <c r="Q129" s="89" t="s">
        <v>290</v>
      </c>
      <c r="R129" s="89" t="s">
        <v>290</v>
      </c>
      <c r="S129" s="89" t="s">
        <v>290</v>
      </c>
      <c r="T129" s="89" t="s">
        <v>290</v>
      </c>
      <c r="U129" s="89" t="s">
        <v>290</v>
      </c>
      <c r="V129" s="89" t="s">
        <v>290</v>
      </c>
      <c r="W129" s="89" t="s">
        <v>290</v>
      </c>
      <c r="X129" s="89" t="s">
        <v>290</v>
      </c>
      <c r="Y129" s="89" t="s">
        <v>290</v>
      </c>
      <c r="Z129" s="89" t="s">
        <v>290</v>
      </c>
      <c r="AA129" s="89" t="s">
        <v>290</v>
      </c>
      <c r="AB129" s="89" t="s">
        <v>290</v>
      </c>
      <c r="AC129" s="89" t="s">
        <v>290</v>
      </c>
      <c r="AD129" s="89" t="s">
        <v>290</v>
      </c>
      <c r="AE129" s="89" t="s">
        <v>290</v>
      </c>
      <c r="AF129" s="89" t="s">
        <v>290</v>
      </c>
      <c r="AG129" s="89" t="s">
        <v>290</v>
      </c>
      <c r="AH129" s="89" t="s">
        <v>290</v>
      </c>
      <c r="AI129" s="89" t="s">
        <v>290</v>
      </c>
      <c r="AJ129" s="89" t="s">
        <v>290</v>
      </c>
      <c r="AK129" s="89" t="s">
        <v>290</v>
      </c>
      <c r="AL129" s="89" t="s">
        <v>290</v>
      </c>
      <c r="AM129" s="89"/>
      <c r="AN129" s="89"/>
      <c r="AO129" s="89" t="s">
        <v>290</v>
      </c>
      <c r="AP129" s="89" t="s">
        <v>290</v>
      </c>
      <c r="AQ129" s="89" t="s">
        <v>290</v>
      </c>
      <c r="AR129" s="89" t="s">
        <v>290</v>
      </c>
      <c r="AS129" s="36"/>
    </row>
    <row r="130" spans="1:47" ht="12.75" x14ac:dyDescent="0.2">
      <c r="A130" s="124" t="s">
        <v>312</v>
      </c>
      <c r="B130" s="125"/>
      <c r="C130" s="125"/>
      <c r="D130" s="125"/>
      <c r="E130" s="125"/>
      <c r="F130" s="125"/>
      <c r="G130" s="90" t="s">
        <v>287</v>
      </c>
      <c r="H130" s="90" t="s">
        <v>287</v>
      </c>
      <c r="I130" s="90" t="s">
        <v>287</v>
      </c>
      <c r="J130" s="90"/>
      <c r="K130" s="90"/>
      <c r="L130" s="92">
        <v>3774160.8</v>
      </c>
      <c r="M130" s="90"/>
      <c r="N130" s="90"/>
      <c r="O130" s="90" t="s">
        <v>290</v>
      </c>
      <c r="P130" s="90" t="s">
        <v>290</v>
      </c>
      <c r="Q130" s="90" t="s">
        <v>290</v>
      </c>
      <c r="R130" s="90" t="s">
        <v>290</v>
      </c>
      <c r="S130" s="90" t="s">
        <v>290</v>
      </c>
      <c r="T130" s="90" t="s">
        <v>290</v>
      </c>
      <c r="U130" s="90" t="s">
        <v>290</v>
      </c>
      <c r="V130" s="90" t="s">
        <v>290</v>
      </c>
      <c r="W130" s="90" t="s">
        <v>290</v>
      </c>
      <c r="X130" s="90" t="s">
        <v>290</v>
      </c>
      <c r="Y130" s="90" t="s">
        <v>290</v>
      </c>
      <c r="Z130" s="90" t="s">
        <v>290</v>
      </c>
      <c r="AA130" s="90" t="s">
        <v>290</v>
      </c>
      <c r="AB130" s="90" t="s">
        <v>290</v>
      </c>
      <c r="AC130" s="90" t="s">
        <v>290</v>
      </c>
      <c r="AD130" s="90" t="s">
        <v>290</v>
      </c>
      <c r="AE130" s="90" t="s">
        <v>290</v>
      </c>
      <c r="AF130" s="90" t="s">
        <v>290</v>
      </c>
      <c r="AG130" s="90" t="s">
        <v>290</v>
      </c>
      <c r="AH130" s="90" t="s">
        <v>290</v>
      </c>
      <c r="AI130" s="90" t="s">
        <v>290</v>
      </c>
      <c r="AJ130" s="90" t="s">
        <v>290</v>
      </c>
      <c r="AK130" s="90" t="s">
        <v>290</v>
      </c>
      <c r="AL130" s="90" t="s">
        <v>290</v>
      </c>
      <c r="AM130" s="90"/>
      <c r="AN130" s="90"/>
      <c r="AO130" s="90" t="s">
        <v>290</v>
      </c>
      <c r="AP130" s="90" t="s">
        <v>290</v>
      </c>
      <c r="AQ130" s="90" t="s">
        <v>290</v>
      </c>
      <c r="AR130" s="90" t="s">
        <v>290</v>
      </c>
      <c r="AS130" s="36"/>
    </row>
    <row r="131" spans="1:47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40"/>
      <c r="AT131" s="40"/>
      <c r="AU131" s="40"/>
    </row>
    <row r="132" spans="1:47" ht="12.75" x14ac:dyDescent="0.2">
      <c r="A132" s="21"/>
      <c r="D132" s="14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:47" ht="12.75" x14ac:dyDescent="0.2">
      <c r="A133" s="22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:47" ht="12.75" x14ac:dyDescent="0.2">
      <c r="A134" s="21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:47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:47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:47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:47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:47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:47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:47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:47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:47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:47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AS555" s="36"/>
    </row>
    <row r="556" spans="15:45" ht="12.75" x14ac:dyDescent="0.2">
      <c r="O556"/>
      <c r="P556"/>
      <c r="Q556"/>
    </row>
    <row r="557" spans="15:45" ht="12.75" x14ac:dyDescent="0.2">
      <c r="O557"/>
      <c r="P557"/>
      <c r="Q557"/>
    </row>
    <row r="558" spans="15:45" ht="12.75" x14ac:dyDescent="0.2">
      <c r="O558"/>
      <c r="P558"/>
      <c r="Q558"/>
    </row>
  </sheetData>
  <mergeCells count="52">
    <mergeCell ref="L5:O5"/>
    <mergeCell ref="A125:F125"/>
    <mergeCell ref="A126:F126"/>
    <mergeCell ref="A127:F127"/>
    <mergeCell ref="A129:F129"/>
    <mergeCell ref="A120:F120"/>
    <mergeCell ref="A97:AR97"/>
    <mergeCell ref="A112:AR112"/>
    <mergeCell ref="A117:F117"/>
    <mergeCell ref="A118:F118"/>
    <mergeCell ref="A119:F119"/>
    <mergeCell ref="A57:AR57"/>
    <mergeCell ref="A66:AR66"/>
    <mergeCell ref="A67:AR67"/>
    <mergeCell ref="A90:AR90"/>
    <mergeCell ref="A96:AR96"/>
    <mergeCell ref="A130:F130"/>
    <mergeCell ref="A121:F121"/>
    <mergeCell ref="A122:F122"/>
    <mergeCell ref="A123:F123"/>
    <mergeCell ref="A124:F124"/>
    <mergeCell ref="A128:F128"/>
    <mergeCell ref="A38:AR38"/>
    <mergeCell ref="A39:AR39"/>
    <mergeCell ref="A44:AR44"/>
    <mergeCell ref="A51:AR51"/>
    <mergeCell ref="A56:AR56"/>
    <mergeCell ref="A28:AR28"/>
    <mergeCell ref="A29:AR29"/>
    <mergeCell ref="A32:AR32"/>
    <mergeCell ref="A33:AR33"/>
    <mergeCell ref="A37:AR37"/>
    <mergeCell ref="L24:L25"/>
    <mergeCell ref="D23:F23"/>
    <mergeCell ref="C23:C25"/>
    <mergeCell ref="J23:K23"/>
    <mergeCell ref="A27:AR27"/>
    <mergeCell ref="L23:N23"/>
    <mergeCell ref="G23:I23"/>
    <mergeCell ref="A23:A25"/>
    <mergeCell ref="B23:B25"/>
    <mergeCell ref="D24:D25"/>
    <mergeCell ref="G24:G25"/>
    <mergeCell ref="K20:L20"/>
    <mergeCell ref="K16:L16"/>
    <mergeCell ref="A8:N8"/>
    <mergeCell ref="A11:N11"/>
    <mergeCell ref="A13:N13"/>
    <mergeCell ref="A9:N9"/>
    <mergeCell ref="A12:N12"/>
    <mergeCell ref="A14:N14"/>
    <mergeCell ref="K17:L17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0</xdr:rowOff>
                  </from>
                  <to>
                    <xdr:col>1</xdr:col>
                    <xdr:colOff>2066925</xdr:colOff>
                    <xdr:row>21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68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2" t="s">
        <v>46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04" t="s">
        <v>2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03" t="s">
        <v>47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05" t="s">
        <v>6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2" t="s">
        <v>48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06" t="s">
        <v>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01" t="s">
        <v>42</v>
      </c>
      <c r="L16" s="101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00">
        <f>211082.95/1000</f>
        <v>211.08295000000001</v>
      </c>
      <c r="L17" s="100"/>
      <c r="M17" s="42" t="s">
        <v>8</v>
      </c>
      <c r="N17" s="43">
        <f>3688101.76/1000</f>
        <v>3688.1017599999996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00">
        <v>2979.55</v>
      </c>
      <c r="L20" s="100"/>
      <c r="M20" s="19" t="s">
        <v>9</v>
      </c>
      <c r="N20" s="43">
        <v>2979.55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00">
        <f>27875.22/1000</f>
        <v>27.875220000000002</v>
      </c>
      <c r="L21" s="100"/>
      <c r="M21" s="19" t="s">
        <v>8</v>
      </c>
      <c r="N21" s="43">
        <f>895074.32/1000</f>
        <v>895.07431999999994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12" t="s">
        <v>4</v>
      </c>
      <c r="B24" s="112" t="s">
        <v>12</v>
      </c>
      <c r="C24" s="112" t="s">
        <v>15</v>
      </c>
      <c r="D24" s="109" t="s">
        <v>13</v>
      </c>
      <c r="E24" s="110"/>
      <c r="F24" s="111"/>
      <c r="G24" s="109" t="s">
        <v>14</v>
      </c>
      <c r="H24" s="110"/>
      <c r="I24" s="111"/>
      <c r="J24" s="115" t="s">
        <v>5</v>
      </c>
      <c r="K24" s="116"/>
      <c r="L24" s="107" t="s">
        <v>21</v>
      </c>
      <c r="M24" s="107"/>
      <c r="N24" s="107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13"/>
      <c r="B25" s="113"/>
      <c r="C25" s="113"/>
      <c r="D25" s="119" t="s">
        <v>11</v>
      </c>
      <c r="E25" s="23" t="s">
        <v>19</v>
      </c>
      <c r="F25" s="23" t="s">
        <v>16</v>
      </c>
      <c r="G25" s="11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07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14"/>
      <c r="B26" s="114"/>
      <c r="C26" s="114"/>
      <c r="D26" s="120"/>
      <c r="E26" s="17" t="s">
        <v>18</v>
      </c>
      <c r="F26" s="23" t="s">
        <v>17</v>
      </c>
      <c r="G26" s="120"/>
      <c r="H26" s="17" t="s">
        <v>18</v>
      </c>
      <c r="I26" s="23" t="s">
        <v>17</v>
      </c>
      <c r="J26" s="17" t="s">
        <v>18</v>
      </c>
      <c r="K26" s="23" t="s">
        <v>17</v>
      </c>
      <c r="L26" s="108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8">
        <v>1</v>
      </c>
      <c r="B27" s="48">
        <v>2</v>
      </c>
      <c r="C27" s="48">
        <v>3</v>
      </c>
      <c r="D27" s="48">
        <v>4</v>
      </c>
      <c r="E27" s="48">
        <v>5</v>
      </c>
      <c r="F27" s="48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  <c r="N27" s="49">
        <v>14</v>
      </c>
      <c r="O27" s="50"/>
      <c r="P27" s="48"/>
      <c r="Q27" s="50"/>
      <c r="R27" s="50"/>
      <c r="S27" s="50"/>
      <c r="T27" s="48"/>
      <c r="U27" s="48"/>
      <c r="V27" s="50"/>
      <c r="W27" s="50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51"/>
      <c r="AJ27" s="51"/>
      <c r="AK27" s="51"/>
      <c r="AL27" s="51"/>
      <c r="AM27" s="48"/>
      <c r="AN27" s="51"/>
      <c r="AO27" s="52"/>
      <c r="AP27" s="52"/>
      <c r="AQ27" s="52"/>
      <c r="AR27" s="52"/>
      <c r="AS27" s="39"/>
      <c r="AT27" s="39"/>
      <c r="AU27" s="39"/>
    </row>
    <row r="28" spans="1:47" ht="21" customHeight="1" x14ac:dyDescent="0.2">
      <c r="A28" s="117" t="s">
        <v>52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36"/>
    </row>
    <row r="29" spans="1:47" ht="17.850000000000001" customHeight="1" x14ac:dyDescent="0.2">
      <c r="A29" s="121" t="s">
        <v>53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36"/>
    </row>
    <row r="30" spans="1:47" ht="17.850000000000001" customHeight="1" x14ac:dyDescent="0.2">
      <c r="A30" s="121" t="s">
        <v>54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36"/>
    </row>
    <row r="31" spans="1:47" ht="48" x14ac:dyDescent="0.2">
      <c r="A31" s="53">
        <v>1</v>
      </c>
      <c r="B31" s="54" t="s">
        <v>55</v>
      </c>
      <c r="C31" s="55">
        <v>0.05</v>
      </c>
      <c r="D31" s="56">
        <v>979.35</v>
      </c>
      <c r="E31" s="56">
        <v>737.4</v>
      </c>
      <c r="F31" s="56" t="s">
        <v>56</v>
      </c>
      <c r="G31" s="56">
        <v>48.97</v>
      </c>
      <c r="H31" s="56">
        <v>36.869999999999997</v>
      </c>
      <c r="I31" s="56" t="s">
        <v>57</v>
      </c>
      <c r="J31" s="56" t="s">
        <v>58</v>
      </c>
      <c r="K31" s="57" t="s">
        <v>59</v>
      </c>
      <c r="L31" s="56">
        <v>1330.28</v>
      </c>
      <c r="M31" s="56">
        <v>1183.9000000000001</v>
      </c>
      <c r="N31" s="56" t="s">
        <v>60</v>
      </c>
      <c r="O31" s="58">
        <f>36.87+5.22</f>
        <v>42.089999999999996</v>
      </c>
      <c r="P31" s="59" t="s">
        <v>61</v>
      </c>
      <c r="Q31" s="58" t="s">
        <v>62</v>
      </c>
      <c r="R31" s="58">
        <v>48.97</v>
      </c>
      <c r="S31" s="58">
        <v>1330.28</v>
      </c>
      <c r="T31" s="59"/>
      <c r="U31" s="59"/>
      <c r="V31" s="58"/>
      <c r="W31" s="58"/>
      <c r="X31" s="59">
        <v>3519.97</v>
      </c>
      <c r="Y31" s="59"/>
      <c r="Z31" s="59"/>
      <c r="AA31" s="59"/>
      <c r="AB31" s="59"/>
      <c r="AC31" s="59"/>
      <c r="AD31" s="59"/>
      <c r="AE31" s="60">
        <v>1183.9000000000001</v>
      </c>
      <c r="AF31" s="60">
        <v>146.38</v>
      </c>
      <c r="AG31" s="60">
        <v>167.76</v>
      </c>
      <c r="AH31" s="60"/>
      <c r="AI31" s="58">
        <v>36.869999999999997</v>
      </c>
      <c r="AJ31" s="58">
        <v>12.1</v>
      </c>
      <c r="AK31" s="58">
        <v>5.22</v>
      </c>
      <c r="AL31" s="58"/>
      <c r="AM31" s="58">
        <v>1330.28</v>
      </c>
      <c r="AN31" s="58">
        <v>48.97</v>
      </c>
      <c r="AO31" s="61">
        <v>32.11</v>
      </c>
      <c r="AP31" s="61">
        <v>12.1</v>
      </c>
      <c r="AQ31" s="61">
        <v>32.11</v>
      </c>
      <c r="AR31" s="61">
        <v>8.61</v>
      </c>
      <c r="AS31" s="36"/>
    </row>
    <row r="32" spans="1:47" ht="12.75" x14ac:dyDescent="0.2">
      <c r="A32" s="62" t="s">
        <v>22</v>
      </c>
      <c r="B32" s="63" t="s">
        <v>63</v>
      </c>
      <c r="C32" s="64" t="s">
        <v>22</v>
      </c>
      <c r="D32" s="65"/>
      <c r="E32" s="65"/>
      <c r="F32" s="65"/>
      <c r="G32" s="65">
        <v>117.15</v>
      </c>
      <c r="H32" s="65"/>
      <c r="I32" s="65"/>
      <c r="J32" s="65"/>
      <c r="K32" s="66"/>
      <c r="L32" s="65">
        <v>3519.97</v>
      </c>
      <c r="M32" s="65"/>
      <c r="N32" s="65"/>
      <c r="O32" s="67"/>
      <c r="P32" s="68"/>
      <c r="Q32" s="67"/>
      <c r="R32" s="67"/>
      <c r="S32" s="67"/>
      <c r="T32" s="68" t="s">
        <v>63</v>
      </c>
      <c r="U32" s="68"/>
      <c r="V32" s="67">
        <v>3519.97</v>
      </c>
      <c r="W32" s="67"/>
      <c r="X32" s="68"/>
      <c r="Y32" s="68">
        <v>117.15</v>
      </c>
      <c r="Z32" s="68"/>
      <c r="AA32" s="68"/>
      <c r="AB32" s="68"/>
      <c r="AC32" s="68"/>
      <c r="AD32" s="68"/>
      <c r="AE32" s="69"/>
      <c r="AF32" s="69"/>
      <c r="AG32" s="69"/>
      <c r="AH32" s="69"/>
      <c r="AI32" s="67"/>
      <c r="AJ32" s="67"/>
      <c r="AK32" s="67"/>
      <c r="AL32" s="67"/>
      <c r="AM32" s="67"/>
      <c r="AN32" s="67"/>
      <c r="AO32" s="70" t="s">
        <v>22</v>
      </c>
      <c r="AP32" s="70" t="s">
        <v>22</v>
      </c>
      <c r="AQ32" s="70" t="s">
        <v>22</v>
      </c>
      <c r="AR32" s="70" t="s">
        <v>22</v>
      </c>
      <c r="AS32" s="47"/>
    </row>
    <row r="33" spans="1:45" ht="17.850000000000001" customHeight="1" x14ac:dyDescent="0.2">
      <c r="A33" s="121" t="s">
        <v>64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36"/>
    </row>
    <row r="34" spans="1:45" ht="17.850000000000001" customHeight="1" x14ac:dyDescent="0.2">
      <c r="A34" s="121" t="s">
        <v>54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36"/>
    </row>
    <row r="35" spans="1:45" ht="156" x14ac:dyDescent="0.2">
      <c r="A35" s="53">
        <v>2</v>
      </c>
      <c r="B35" s="54" t="s">
        <v>65</v>
      </c>
      <c r="C35" s="55">
        <v>5</v>
      </c>
      <c r="D35" s="56">
        <v>71.11</v>
      </c>
      <c r="E35" s="56" t="s">
        <v>66</v>
      </c>
      <c r="F35" s="56" t="s">
        <v>67</v>
      </c>
      <c r="G35" s="56">
        <v>355.55</v>
      </c>
      <c r="H35" s="56" t="s">
        <v>68</v>
      </c>
      <c r="I35" s="56" t="s">
        <v>69</v>
      </c>
      <c r="J35" s="56" t="s">
        <v>58</v>
      </c>
      <c r="K35" s="57" t="s">
        <v>59</v>
      </c>
      <c r="L35" s="56">
        <v>6593.1</v>
      </c>
      <c r="M35" s="56" t="s">
        <v>70</v>
      </c>
      <c r="N35" s="56" t="s">
        <v>71</v>
      </c>
      <c r="O35" s="58">
        <f>136.9+12.3</f>
        <v>149.20000000000002</v>
      </c>
      <c r="P35" s="59" t="s">
        <v>61</v>
      </c>
      <c r="Q35" s="58" t="s">
        <v>72</v>
      </c>
      <c r="R35" s="58">
        <v>355.55</v>
      </c>
      <c r="S35" s="58">
        <v>6593.1</v>
      </c>
      <c r="T35" s="59"/>
      <c r="U35" s="59"/>
      <c r="V35" s="58"/>
      <c r="W35" s="58"/>
      <c r="X35" s="59">
        <v>13157.39</v>
      </c>
      <c r="Y35" s="59"/>
      <c r="Z35" s="59"/>
      <c r="AA35" s="59"/>
      <c r="AB35" s="59"/>
      <c r="AC35" s="59"/>
      <c r="AD35" s="59"/>
      <c r="AE35" s="60">
        <v>4396.1000000000004</v>
      </c>
      <c r="AF35" s="60">
        <v>1089.75</v>
      </c>
      <c r="AG35" s="60">
        <v>395.35</v>
      </c>
      <c r="AH35" s="60">
        <v>1107.25</v>
      </c>
      <c r="AI35" s="58">
        <v>136.9</v>
      </c>
      <c r="AJ35" s="58">
        <v>90.05</v>
      </c>
      <c r="AK35" s="58">
        <v>12.3</v>
      </c>
      <c r="AL35" s="58">
        <v>128.6</v>
      </c>
      <c r="AM35" s="58">
        <v>6593.1</v>
      </c>
      <c r="AN35" s="58">
        <v>355.55</v>
      </c>
      <c r="AO35" s="61">
        <v>32.11</v>
      </c>
      <c r="AP35" s="61">
        <v>12.1</v>
      </c>
      <c r="AQ35" s="61">
        <v>32.11</v>
      </c>
      <c r="AR35" s="61">
        <v>8.61</v>
      </c>
      <c r="AS35" s="36"/>
    </row>
    <row r="36" spans="1:45" ht="12.75" x14ac:dyDescent="0.2">
      <c r="A36" s="62" t="s">
        <v>22</v>
      </c>
      <c r="B36" s="63" t="s">
        <v>63</v>
      </c>
      <c r="C36" s="64" t="s">
        <v>22</v>
      </c>
      <c r="D36" s="65"/>
      <c r="E36" s="65"/>
      <c r="F36" s="65"/>
      <c r="G36" s="65">
        <v>559.05999999999995</v>
      </c>
      <c r="H36" s="65"/>
      <c r="I36" s="65"/>
      <c r="J36" s="65"/>
      <c r="K36" s="66"/>
      <c r="L36" s="65">
        <v>13157.39</v>
      </c>
      <c r="M36" s="65"/>
      <c r="N36" s="65"/>
      <c r="O36" s="67"/>
      <c r="P36" s="68"/>
      <c r="Q36" s="67"/>
      <c r="R36" s="67"/>
      <c r="S36" s="67"/>
      <c r="T36" s="68" t="s">
        <v>63</v>
      </c>
      <c r="U36" s="68"/>
      <c r="V36" s="67">
        <v>13157.39</v>
      </c>
      <c r="W36" s="67"/>
      <c r="X36" s="68"/>
      <c r="Y36" s="68">
        <v>559.05999999999995</v>
      </c>
      <c r="Z36" s="68"/>
      <c r="AA36" s="68"/>
      <c r="AB36" s="68"/>
      <c r="AC36" s="68"/>
      <c r="AD36" s="68"/>
      <c r="AE36" s="69"/>
      <c r="AF36" s="69"/>
      <c r="AG36" s="69"/>
      <c r="AH36" s="69"/>
      <c r="AI36" s="67"/>
      <c r="AJ36" s="67"/>
      <c r="AK36" s="67"/>
      <c r="AL36" s="67"/>
      <c r="AM36" s="67"/>
      <c r="AN36" s="67"/>
      <c r="AO36" s="70" t="s">
        <v>22</v>
      </c>
      <c r="AP36" s="70" t="s">
        <v>22</v>
      </c>
      <c r="AQ36" s="70" t="s">
        <v>22</v>
      </c>
      <c r="AR36" s="70" t="s">
        <v>22</v>
      </c>
      <c r="AS36" s="47"/>
    </row>
    <row r="37" spans="1:45" ht="72" x14ac:dyDescent="0.2">
      <c r="A37" s="71">
        <v>3</v>
      </c>
      <c r="B37" s="72" t="s">
        <v>73</v>
      </c>
      <c r="C37" s="73">
        <v>5</v>
      </c>
      <c r="D37" s="74">
        <v>1799.14</v>
      </c>
      <c r="E37" s="74" t="s">
        <v>74</v>
      </c>
      <c r="F37" s="74"/>
      <c r="G37" s="74">
        <v>8995.7000000000007</v>
      </c>
      <c r="H37" s="74" t="s">
        <v>75</v>
      </c>
      <c r="I37" s="74"/>
      <c r="J37" s="74" t="s">
        <v>58</v>
      </c>
      <c r="K37" s="75" t="s">
        <v>59</v>
      </c>
      <c r="L37" s="74">
        <v>77453</v>
      </c>
      <c r="M37" s="74" t="s">
        <v>76</v>
      </c>
      <c r="N37" s="74"/>
      <c r="O37" s="76">
        <f>0+0</f>
        <v>0</v>
      </c>
      <c r="P37" s="77" t="s">
        <v>77</v>
      </c>
      <c r="Q37" s="76" t="s">
        <v>78</v>
      </c>
      <c r="R37" s="76">
        <v>8995.7000000000007</v>
      </c>
      <c r="S37" s="76">
        <v>77453</v>
      </c>
      <c r="T37" s="77"/>
      <c r="U37" s="77"/>
      <c r="V37" s="76"/>
      <c r="W37" s="76"/>
      <c r="X37" s="77">
        <v>77453</v>
      </c>
      <c r="Y37" s="77"/>
      <c r="Z37" s="77"/>
      <c r="AA37" s="77"/>
      <c r="AB37" s="77"/>
      <c r="AC37" s="77"/>
      <c r="AD37" s="77"/>
      <c r="AE37" s="78"/>
      <c r="AF37" s="78"/>
      <c r="AG37" s="78"/>
      <c r="AH37" s="78">
        <v>77453</v>
      </c>
      <c r="AI37" s="76"/>
      <c r="AJ37" s="76"/>
      <c r="AK37" s="76"/>
      <c r="AL37" s="76">
        <v>8995.7000000000007</v>
      </c>
      <c r="AM37" s="76">
        <v>77453</v>
      </c>
      <c r="AN37" s="76">
        <v>8995.7000000000007</v>
      </c>
      <c r="AO37" s="79">
        <v>32.11</v>
      </c>
      <c r="AP37" s="79">
        <v>12.1</v>
      </c>
      <c r="AQ37" s="79">
        <v>32.11</v>
      </c>
      <c r="AR37" s="79">
        <v>8.61</v>
      </c>
      <c r="AS37" s="36"/>
    </row>
    <row r="38" spans="1:45" ht="21" customHeight="1" x14ac:dyDescent="0.2">
      <c r="A38" s="123" t="s">
        <v>79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36"/>
    </row>
    <row r="39" spans="1:45" ht="17.850000000000001" customHeight="1" x14ac:dyDescent="0.2">
      <c r="A39" s="121" t="s">
        <v>53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36"/>
    </row>
    <row r="40" spans="1:45" ht="17.850000000000001" customHeight="1" x14ac:dyDescent="0.2">
      <c r="A40" s="121" t="s">
        <v>80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36"/>
    </row>
    <row r="41" spans="1:45" ht="48" x14ac:dyDescent="0.2">
      <c r="A41" s="53">
        <v>4</v>
      </c>
      <c r="B41" s="54" t="s">
        <v>81</v>
      </c>
      <c r="C41" s="55">
        <v>3.03</v>
      </c>
      <c r="D41" s="56">
        <v>178</v>
      </c>
      <c r="E41" s="56">
        <v>178</v>
      </c>
      <c r="F41" s="56"/>
      <c r="G41" s="56">
        <v>539.34</v>
      </c>
      <c r="H41" s="56">
        <v>539.34</v>
      </c>
      <c r="I41" s="56"/>
      <c r="J41" s="56" t="s">
        <v>58</v>
      </c>
      <c r="K41" s="57" t="s">
        <v>59</v>
      </c>
      <c r="L41" s="56">
        <v>17318.21</v>
      </c>
      <c r="M41" s="56">
        <v>17318.21</v>
      </c>
      <c r="N41" s="56"/>
      <c r="O41" s="58">
        <f>539.34+0</f>
        <v>539.34</v>
      </c>
      <c r="P41" s="59" t="s">
        <v>61</v>
      </c>
      <c r="Q41" s="58" t="s">
        <v>82</v>
      </c>
      <c r="R41" s="58">
        <v>539.34</v>
      </c>
      <c r="S41" s="58">
        <v>17318.21</v>
      </c>
      <c r="T41" s="59"/>
      <c r="U41" s="59"/>
      <c r="V41" s="58"/>
      <c r="W41" s="58"/>
      <c r="X41" s="59">
        <v>45373.71</v>
      </c>
      <c r="Y41" s="59"/>
      <c r="Z41" s="59"/>
      <c r="AA41" s="59"/>
      <c r="AB41" s="59"/>
      <c r="AC41" s="59"/>
      <c r="AD41" s="59"/>
      <c r="AE41" s="60">
        <v>17318.21</v>
      </c>
      <c r="AF41" s="60"/>
      <c r="AG41" s="60"/>
      <c r="AH41" s="60"/>
      <c r="AI41" s="58">
        <v>539.34</v>
      </c>
      <c r="AJ41" s="58"/>
      <c r="AK41" s="58"/>
      <c r="AL41" s="58"/>
      <c r="AM41" s="58">
        <v>17318.21</v>
      </c>
      <c r="AN41" s="58">
        <v>539.34</v>
      </c>
      <c r="AO41" s="61">
        <v>32.11</v>
      </c>
      <c r="AP41" s="61">
        <v>12.1</v>
      </c>
      <c r="AQ41" s="61">
        <v>32.11</v>
      </c>
      <c r="AR41" s="61">
        <v>8.61</v>
      </c>
      <c r="AS41" s="36"/>
    </row>
    <row r="42" spans="1:45" ht="12.75" x14ac:dyDescent="0.2">
      <c r="A42" s="62" t="s">
        <v>22</v>
      </c>
      <c r="B42" s="63" t="s">
        <v>63</v>
      </c>
      <c r="C42" s="64" t="s">
        <v>22</v>
      </c>
      <c r="D42" s="65"/>
      <c r="E42" s="65"/>
      <c r="F42" s="65"/>
      <c r="G42" s="65">
        <v>1413.07</v>
      </c>
      <c r="H42" s="65"/>
      <c r="I42" s="65"/>
      <c r="J42" s="65"/>
      <c r="K42" s="66"/>
      <c r="L42" s="65">
        <v>45373.71</v>
      </c>
      <c r="M42" s="65"/>
      <c r="N42" s="65"/>
      <c r="O42" s="67"/>
      <c r="P42" s="68"/>
      <c r="Q42" s="67"/>
      <c r="R42" s="67"/>
      <c r="S42" s="67"/>
      <c r="T42" s="68" t="s">
        <v>63</v>
      </c>
      <c r="U42" s="68"/>
      <c r="V42" s="67">
        <v>45373.71</v>
      </c>
      <c r="W42" s="67"/>
      <c r="X42" s="68"/>
      <c r="Y42" s="68">
        <v>1413.07</v>
      </c>
      <c r="Z42" s="68"/>
      <c r="AA42" s="68"/>
      <c r="AB42" s="68"/>
      <c r="AC42" s="68"/>
      <c r="AD42" s="68"/>
      <c r="AE42" s="69"/>
      <c r="AF42" s="69"/>
      <c r="AG42" s="69"/>
      <c r="AH42" s="69"/>
      <c r="AI42" s="67"/>
      <c r="AJ42" s="67"/>
      <c r="AK42" s="67"/>
      <c r="AL42" s="67"/>
      <c r="AM42" s="67"/>
      <c r="AN42" s="67"/>
      <c r="AO42" s="70" t="s">
        <v>22</v>
      </c>
      <c r="AP42" s="70" t="s">
        <v>22</v>
      </c>
      <c r="AQ42" s="70" t="s">
        <v>22</v>
      </c>
      <c r="AR42" s="70" t="s">
        <v>22</v>
      </c>
      <c r="AS42" s="47"/>
    </row>
    <row r="43" spans="1:45" ht="60" x14ac:dyDescent="0.2">
      <c r="A43" s="53">
        <v>5</v>
      </c>
      <c r="B43" s="54" t="s">
        <v>83</v>
      </c>
      <c r="C43" s="55">
        <v>0.92400000000000004</v>
      </c>
      <c r="D43" s="56">
        <v>162.24</v>
      </c>
      <c r="E43" s="56">
        <v>162.24</v>
      </c>
      <c r="F43" s="56"/>
      <c r="G43" s="56">
        <v>149.91</v>
      </c>
      <c r="H43" s="56">
        <v>149.91</v>
      </c>
      <c r="I43" s="56"/>
      <c r="J43" s="56" t="s">
        <v>58</v>
      </c>
      <c r="K43" s="57" t="s">
        <v>59</v>
      </c>
      <c r="L43" s="56">
        <v>4813.6099999999997</v>
      </c>
      <c r="M43" s="56">
        <v>4813.6099999999997</v>
      </c>
      <c r="N43" s="56"/>
      <c r="O43" s="58">
        <f>149.91+0</f>
        <v>149.91</v>
      </c>
      <c r="P43" s="59" t="s">
        <v>61</v>
      </c>
      <c r="Q43" s="58" t="s">
        <v>84</v>
      </c>
      <c r="R43" s="58">
        <v>149.91</v>
      </c>
      <c r="S43" s="58">
        <v>4813.6099999999997</v>
      </c>
      <c r="T43" s="59"/>
      <c r="U43" s="59"/>
      <c r="V43" s="58"/>
      <c r="W43" s="58"/>
      <c r="X43" s="59">
        <v>11360.12</v>
      </c>
      <c r="Y43" s="59"/>
      <c r="Z43" s="59"/>
      <c r="AA43" s="59"/>
      <c r="AB43" s="59"/>
      <c r="AC43" s="59"/>
      <c r="AD43" s="59"/>
      <c r="AE43" s="60">
        <v>4813.6099999999997</v>
      </c>
      <c r="AF43" s="60"/>
      <c r="AG43" s="60"/>
      <c r="AH43" s="60"/>
      <c r="AI43" s="58">
        <v>149.91</v>
      </c>
      <c r="AJ43" s="58"/>
      <c r="AK43" s="58"/>
      <c r="AL43" s="58"/>
      <c r="AM43" s="58">
        <v>4813.6099999999997</v>
      </c>
      <c r="AN43" s="58">
        <v>149.91</v>
      </c>
      <c r="AO43" s="61">
        <v>32.11</v>
      </c>
      <c r="AP43" s="61">
        <v>12.1</v>
      </c>
      <c r="AQ43" s="61">
        <v>32.11</v>
      </c>
      <c r="AR43" s="61">
        <v>8.61</v>
      </c>
      <c r="AS43" s="36"/>
    </row>
    <row r="44" spans="1:45" ht="12.75" x14ac:dyDescent="0.2">
      <c r="A44" s="62" t="s">
        <v>22</v>
      </c>
      <c r="B44" s="63" t="s">
        <v>63</v>
      </c>
      <c r="C44" s="64" t="s">
        <v>22</v>
      </c>
      <c r="D44" s="65"/>
      <c r="E44" s="65"/>
      <c r="F44" s="65"/>
      <c r="G44" s="65">
        <v>353.79</v>
      </c>
      <c r="H44" s="65"/>
      <c r="I44" s="65"/>
      <c r="J44" s="65"/>
      <c r="K44" s="66"/>
      <c r="L44" s="65">
        <v>11360.12</v>
      </c>
      <c r="M44" s="65"/>
      <c r="N44" s="65"/>
      <c r="O44" s="67"/>
      <c r="P44" s="68"/>
      <c r="Q44" s="67"/>
      <c r="R44" s="67"/>
      <c r="S44" s="67"/>
      <c r="T44" s="68" t="s">
        <v>63</v>
      </c>
      <c r="U44" s="68"/>
      <c r="V44" s="67">
        <v>11360.12</v>
      </c>
      <c r="W44" s="67"/>
      <c r="X44" s="68"/>
      <c r="Y44" s="68">
        <v>353.79</v>
      </c>
      <c r="Z44" s="68"/>
      <c r="AA44" s="68"/>
      <c r="AB44" s="68"/>
      <c r="AC44" s="68"/>
      <c r="AD44" s="68"/>
      <c r="AE44" s="69"/>
      <c r="AF44" s="69"/>
      <c r="AG44" s="69"/>
      <c r="AH44" s="69"/>
      <c r="AI44" s="67"/>
      <c r="AJ44" s="67"/>
      <c r="AK44" s="67"/>
      <c r="AL44" s="67"/>
      <c r="AM44" s="67"/>
      <c r="AN44" s="67"/>
      <c r="AO44" s="70" t="s">
        <v>22</v>
      </c>
      <c r="AP44" s="70" t="s">
        <v>22</v>
      </c>
      <c r="AQ44" s="70" t="s">
        <v>22</v>
      </c>
      <c r="AR44" s="70" t="s">
        <v>22</v>
      </c>
      <c r="AS44" s="47"/>
    </row>
    <row r="45" spans="1:45" ht="17.850000000000001" customHeight="1" x14ac:dyDescent="0.2">
      <c r="A45" s="121" t="s">
        <v>85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2"/>
      <c r="AQ45" s="122"/>
      <c r="AR45" s="122"/>
      <c r="AS45" s="36"/>
    </row>
    <row r="46" spans="1:45" ht="48" x14ac:dyDescent="0.2">
      <c r="A46" s="53">
        <v>6</v>
      </c>
      <c r="B46" s="54" t="s">
        <v>81</v>
      </c>
      <c r="C46" s="55">
        <v>4.5999999999999996</v>
      </c>
      <c r="D46" s="56">
        <v>178</v>
      </c>
      <c r="E46" s="56">
        <v>178</v>
      </c>
      <c r="F46" s="56"/>
      <c r="G46" s="56">
        <v>818.8</v>
      </c>
      <c r="H46" s="56">
        <v>818.8</v>
      </c>
      <c r="I46" s="56"/>
      <c r="J46" s="56" t="s">
        <v>58</v>
      </c>
      <c r="K46" s="57" t="s">
        <v>59</v>
      </c>
      <c r="L46" s="56">
        <v>26291.67</v>
      </c>
      <c r="M46" s="56">
        <v>26291.67</v>
      </c>
      <c r="N46" s="56"/>
      <c r="O46" s="58">
        <f>818.8+0</f>
        <v>818.8</v>
      </c>
      <c r="P46" s="59" t="s">
        <v>61</v>
      </c>
      <c r="Q46" s="58" t="s">
        <v>86</v>
      </c>
      <c r="R46" s="58">
        <v>818.8</v>
      </c>
      <c r="S46" s="58">
        <v>26291.67</v>
      </c>
      <c r="T46" s="59"/>
      <c r="U46" s="59"/>
      <c r="V46" s="58"/>
      <c r="W46" s="58"/>
      <c r="X46" s="59">
        <v>68884.179999999993</v>
      </c>
      <c r="Y46" s="59"/>
      <c r="Z46" s="59"/>
      <c r="AA46" s="59"/>
      <c r="AB46" s="59"/>
      <c r="AC46" s="59"/>
      <c r="AD46" s="59"/>
      <c r="AE46" s="60">
        <v>26291.67</v>
      </c>
      <c r="AF46" s="60"/>
      <c r="AG46" s="60"/>
      <c r="AH46" s="60"/>
      <c r="AI46" s="58">
        <v>818.8</v>
      </c>
      <c r="AJ46" s="58"/>
      <c r="AK46" s="58"/>
      <c r="AL46" s="58"/>
      <c r="AM46" s="58">
        <v>26291.67</v>
      </c>
      <c r="AN46" s="58">
        <v>818.8</v>
      </c>
      <c r="AO46" s="61">
        <v>32.11</v>
      </c>
      <c r="AP46" s="61">
        <v>12.1</v>
      </c>
      <c r="AQ46" s="61">
        <v>32.11</v>
      </c>
      <c r="AR46" s="61">
        <v>8.61</v>
      </c>
      <c r="AS46" s="36"/>
    </row>
    <row r="47" spans="1:45" ht="12.75" x14ac:dyDescent="0.2">
      <c r="A47" s="62" t="s">
        <v>22</v>
      </c>
      <c r="B47" s="63" t="s">
        <v>63</v>
      </c>
      <c r="C47" s="64" t="s">
        <v>22</v>
      </c>
      <c r="D47" s="65"/>
      <c r="E47" s="65"/>
      <c r="F47" s="65"/>
      <c r="G47" s="65">
        <v>2145.25</v>
      </c>
      <c r="H47" s="65"/>
      <c r="I47" s="65"/>
      <c r="J47" s="65"/>
      <c r="K47" s="66"/>
      <c r="L47" s="65">
        <v>68884.179999999993</v>
      </c>
      <c r="M47" s="65"/>
      <c r="N47" s="65"/>
      <c r="O47" s="67"/>
      <c r="P47" s="68"/>
      <c r="Q47" s="67"/>
      <c r="R47" s="67"/>
      <c r="S47" s="67"/>
      <c r="T47" s="68" t="s">
        <v>63</v>
      </c>
      <c r="U47" s="68"/>
      <c r="V47" s="67">
        <v>68884.179999999993</v>
      </c>
      <c r="W47" s="67"/>
      <c r="X47" s="68"/>
      <c r="Y47" s="68">
        <v>2145.25</v>
      </c>
      <c r="Z47" s="68"/>
      <c r="AA47" s="68"/>
      <c r="AB47" s="68"/>
      <c r="AC47" s="68"/>
      <c r="AD47" s="68"/>
      <c r="AE47" s="69"/>
      <c r="AF47" s="69"/>
      <c r="AG47" s="69"/>
      <c r="AH47" s="69"/>
      <c r="AI47" s="67"/>
      <c r="AJ47" s="67"/>
      <c r="AK47" s="67"/>
      <c r="AL47" s="67"/>
      <c r="AM47" s="67"/>
      <c r="AN47" s="67"/>
      <c r="AO47" s="70" t="s">
        <v>22</v>
      </c>
      <c r="AP47" s="70" t="s">
        <v>22</v>
      </c>
      <c r="AQ47" s="70" t="s">
        <v>22</v>
      </c>
      <c r="AR47" s="70" t="s">
        <v>22</v>
      </c>
      <c r="AS47" s="47"/>
    </row>
    <row r="48" spans="1:45" ht="60" x14ac:dyDescent="0.2">
      <c r="A48" s="53">
        <v>7</v>
      </c>
      <c r="B48" s="54" t="s">
        <v>87</v>
      </c>
      <c r="C48" s="55">
        <v>2.63</v>
      </c>
      <c r="D48" s="56">
        <v>162.24</v>
      </c>
      <c r="E48" s="56">
        <v>162.24</v>
      </c>
      <c r="F48" s="56"/>
      <c r="G48" s="56">
        <v>426.69</v>
      </c>
      <c r="H48" s="56">
        <v>426.69</v>
      </c>
      <c r="I48" s="56"/>
      <c r="J48" s="56" t="s">
        <v>58</v>
      </c>
      <c r="K48" s="57" t="s">
        <v>59</v>
      </c>
      <c r="L48" s="56">
        <v>13701.06</v>
      </c>
      <c r="M48" s="56">
        <v>13701.06</v>
      </c>
      <c r="N48" s="56"/>
      <c r="O48" s="58">
        <f>426.69+0</f>
        <v>426.69</v>
      </c>
      <c r="P48" s="59" t="s">
        <v>61</v>
      </c>
      <c r="Q48" s="58" t="s">
        <v>88</v>
      </c>
      <c r="R48" s="58">
        <v>426.69</v>
      </c>
      <c r="S48" s="58">
        <v>13701.06</v>
      </c>
      <c r="T48" s="59"/>
      <c r="U48" s="59"/>
      <c r="V48" s="58"/>
      <c r="W48" s="58"/>
      <c r="X48" s="59">
        <v>32334.5</v>
      </c>
      <c r="Y48" s="59"/>
      <c r="Z48" s="59"/>
      <c r="AA48" s="59"/>
      <c r="AB48" s="59"/>
      <c r="AC48" s="59"/>
      <c r="AD48" s="59"/>
      <c r="AE48" s="60">
        <v>13701.06</v>
      </c>
      <c r="AF48" s="60"/>
      <c r="AG48" s="60"/>
      <c r="AH48" s="60"/>
      <c r="AI48" s="58">
        <v>426.69</v>
      </c>
      <c r="AJ48" s="58"/>
      <c r="AK48" s="58"/>
      <c r="AL48" s="58"/>
      <c r="AM48" s="58">
        <v>13701.06</v>
      </c>
      <c r="AN48" s="58">
        <v>426.69</v>
      </c>
      <c r="AO48" s="61">
        <v>32.11</v>
      </c>
      <c r="AP48" s="61">
        <v>12.1</v>
      </c>
      <c r="AQ48" s="61">
        <v>32.11</v>
      </c>
      <c r="AR48" s="61">
        <v>8.61</v>
      </c>
      <c r="AS48" s="36"/>
    </row>
    <row r="49" spans="1:45" ht="12.75" x14ac:dyDescent="0.2">
      <c r="A49" s="62" t="s">
        <v>22</v>
      </c>
      <c r="B49" s="63" t="s">
        <v>63</v>
      </c>
      <c r="C49" s="64" t="s">
        <v>22</v>
      </c>
      <c r="D49" s="65"/>
      <c r="E49" s="65"/>
      <c r="F49" s="65"/>
      <c r="G49" s="65">
        <v>1006.99</v>
      </c>
      <c r="H49" s="65"/>
      <c r="I49" s="65"/>
      <c r="J49" s="65"/>
      <c r="K49" s="66"/>
      <c r="L49" s="65">
        <v>32334.5</v>
      </c>
      <c r="M49" s="65"/>
      <c r="N49" s="65"/>
      <c r="O49" s="67"/>
      <c r="P49" s="68"/>
      <c r="Q49" s="67"/>
      <c r="R49" s="67"/>
      <c r="S49" s="67"/>
      <c r="T49" s="68" t="s">
        <v>63</v>
      </c>
      <c r="U49" s="68"/>
      <c r="V49" s="67">
        <v>32334.5</v>
      </c>
      <c r="W49" s="67"/>
      <c r="X49" s="68"/>
      <c r="Y49" s="68">
        <v>1006.99</v>
      </c>
      <c r="Z49" s="68"/>
      <c r="AA49" s="68"/>
      <c r="AB49" s="68"/>
      <c r="AC49" s="68"/>
      <c r="AD49" s="68"/>
      <c r="AE49" s="69"/>
      <c r="AF49" s="69"/>
      <c r="AG49" s="69"/>
      <c r="AH49" s="69"/>
      <c r="AI49" s="67"/>
      <c r="AJ49" s="67"/>
      <c r="AK49" s="67"/>
      <c r="AL49" s="67"/>
      <c r="AM49" s="67"/>
      <c r="AN49" s="67"/>
      <c r="AO49" s="70" t="s">
        <v>22</v>
      </c>
      <c r="AP49" s="70" t="s">
        <v>22</v>
      </c>
      <c r="AQ49" s="70" t="s">
        <v>22</v>
      </c>
      <c r="AR49" s="70" t="s">
        <v>22</v>
      </c>
      <c r="AS49" s="47"/>
    </row>
    <row r="50" spans="1:45" ht="38.25" x14ac:dyDescent="0.2">
      <c r="A50" s="53">
        <v>8</v>
      </c>
      <c r="B50" s="54" t="s">
        <v>89</v>
      </c>
      <c r="C50" s="55">
        <v>0.5</v>
      </c>
      <c r="D50" s="56">
        <v>81.12</v>
      </c>
      <c r="E50" s="56">
        <v>81.12</v>
      </c>
      <c r="F50" s="56"/>
      <c r="G50" s="56">
        <v>40.56</v>
      </c>
      <c r="H50" s="56">
        <v>40.56</v>
      </c>
      <c r="I50" s="56"/>
      <c r="J50" s="56" t="s">
        <v>58</v>
      </c>
      <c r="K50" s="57" t="s">
        <v>59</v>
      </c>
      <c r="L50" s="56">
        <v>1302.3800000000001</v>
      </c>
      <c r="M50" s="56">
        <v>1302.3800000000001</v>
      </c>
      <c r="N50" s="56"/>
      <c r="O50" s="58">
        <f>40.56+0</f>
        <v>40.56</v>
      </c>
      <c r="P50" s="59" t="s">
        <v>61</v>
      </c>
      <c r="Q50" s="58" t="s">
        <v>90</v>
      </c>
      <c r="R50" s="58">
        <v>40.56</v>
      </c>
      <c r="S50" s="58">
        <v>1302.3800000000001</v>
      </c>
      <c r="T50" s="59"/>
      <c r="U50" s="59"/>
      <c r="V50" s="58"/>
      <c r="W50" s="58"/>
      <c r="X50" s="59">
        <v>3060.59</v>
      </c>
      <c r="Y50" s="59"/>
      <c r="Z50" s="59"/>
      <c r="AA50" s="59"/>
      <c r="AB50" s="59"/>
      <c r="AC50" s="59"/>
      <c r="AD50" s="59"/>
      <c r="AE50" s="60">
        <v>1302.3800000000001</v>
      </c>
      <c r="AF50" s="60"/>
      <c r="AG50" s="60"/>
      <c r="AH50" s="60"/>
      <c r="AI50" s="58">
        <v>40.56</v>
      </c>
      <c r="AJ50" s="58"/>
      <c r="AK50" s="58"/>
      <c r="AL50" s="58"/>
      <c r="AM50" s="58">
        <v>1302.3800000000001</v>
      </c>
      <c r="AN50" s="58">
        <v>40.56</v>
      </c>
      <c r="AO50" s="61">
        <v>32.11</v>
      </c>
      <c r="AP50" s="61">
        <v>12.1</v>
      </c>
      <c r="AQ50" s="61">
        <v>32.11</v>
      </c>
      <c r="AR50" s="61">
        <v>8.61</v>
      </c>
      <c r="AS50" s="36"/>
    </row>
    <row r="51" spans="1:45" ht="12.75" x14ac:dyDescent="0.2">
      <c r="A51" s="62" t="s">
        <v>22</v>
      </c>
      <c r="B51" s="63" t="s">
        <v>63</v>
      </c>
      <c r="C51" s="64" t="s">
        <v>22</v>
      </c>
      <c r="D51" s="65"/>
      <c r="E51" s="65"/>
      <c r="F51" s="65"/>
      <c r="G51" s="65">
        <v>95.31</v>
      </c>
      <c r="H51" s="65"/>
      <c r="I51" s="65"/>
      <c r="J51" s="65"/>
      <c r="K51" s="66"/>
      <c r="L51" s="65">
        <v>3060.59</v>
      </c>
      <c r="M51" s="65"/>
      <c r="N51" s="65"/>
      <c r="O51" s="67"/>
      <c r="P51" s="68"/>
      <c r="Q51" s="67"/>
      <c r="R51" s="67"/>
      <c r="S51" s="67"/>
      <c r="T51" s="68" t="s">
        <v>63</v>
      </c>
      <c r="U51" s="68"/>
      <c r="V51" s="67">
        <v>3060.59</v>
      </c>
      <c r="W51" s="67"/>
      <c r="X51" s="68"/>
      <c r="Y51" s="68">
        <v>95.31</v>
      </c>
      <c r="Z51" s="68"/>
      <c r="AA51" s="68"/>
      <c r="AB51" s="68"/>
      <c r="AC51" s="68"/>
      <c r="AD51" s="68"/>
      <c r="AE51" s="69"/>
      <c r="AF51" s="69"/>
      <c r="AG51" s="69"/>
      <c r="AH51" s="69"/>
      <c r="AI51" s="67"/>
      <c r="AJ51" s="67"/>
      <c r="AK51" s="67"/>
      <c r="AL51" s="67"/>
      <c r="AM51" s="67"/>
      <c r="AN51" s="67"/>
      <c r="AO51" s="70" t="s">
        <v>22</v>
      </c>
      <c r="AP51" s="70" t="s">
        <v>22</v>
      </c>
      <c r="AQ51" s="70" t="s">
        <v>22</v>
      </c>
      <c r="AR51" s="70" t="s">
        <v>22</v>
      </c>
      <c r="AS51" s="47"/>
    </row>
    <row r="52" spans="1:45" ht="17.850000000000001" customHeight="1" x14ac:dyDescent="0.2">
      <c r="A52" s="121" t="s">
        <v>91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36"/>
    </row>
    <row r="53" spans="1:45" ht="60" x14ac:dyDescent="0.2">
      <c r="A53" s="53">
        <v>9</v>
      </c>
      <c r="B53" s="54" t="s">
        <v>92</v>
      </c>
      <c r="C53" s="55">
        <v>1.5</v>
      </c>
      <c r="D53" s="56">
        <v>501.97</v>
      </c>
      <c r="E53" s="56">
        <v>212.54</v>
      </c>
      <c r="F53" s="56">
        <v>289.43</v>
      </c>
      <c r="G53" s="56">
        <v>752.96</v>
      </c>
      <c r="H53" s="56">
        <v>318.81</v>
      </c>
      <c r="I53" s="56">
        <v>434.15</v>
      </c>
      <c r="J53" s="56" t="s">
        <v>58</v>
      </c>
      <c r="K53" s="57" t="s">
        <v>59</v>
      </c>
      <c r="L53" s="56">
        <v>15490.14</v>
      </c>
      <c r="M53" s="56">
        <v>10236.99</v>
      </c>
      <c r="N53" s="56">
        <v>5253.15</v>
      </c>
      <c r="O53" s="58">
        <f>318.81+0</f>
        <v>318.81</v>
      </c>
      <c r="P53" s="59" t="s">
        <v>61</v>
      </c>
      <c r="Q53" s="58" t="s">
        <v>93</v>
      </c>
      <c r="R53" s="58">
        <v>752.96</v>
      </c>
      <c r="S53" s="58">
        <v>15490.14</v>
      </c>
      <c r="T53" s="59"/>
      <c r="U53" s="59"/>
      <c r="V53" s="58"/>
      <c r="W53" s="58"/>
      <c r="X53" s="59">
        <v>32074.06</v>
      </c>
      <c r="Y53" s="59"/>
      <c r="Z53" s="59"/>
      <c r="AA53" s="59"/>
      <c r="AB53" s="59"/>
      <c r="AC53" s="59"/>
      <c r="AD53" s="59"/>
      <c r="AE53" s="60">
        <v>10236.99</v>
      </c>
      <c r="AF53" s="60">
        <v>5253.15</v>
      </c>
      <c r="AG53" s="60"/>
      <c r="AH53" s="60"/>
      <c r="AI53" s="58">
        <v>318.81</v>
      </c>
      <c r="AJ53" s="58">
        <v>434.15</v>
      </c>
      <c r="AK53" s="58"/>
      <c r="AL53" s="58"/>
      <c r="AM53" s="58">
        <v>15490.14</v>
      </c>
      <c r="AN53" s="58">
        <v>752.96</v>
      </c>
      <c r="AO53" s="61">
        <v>32.11</v>
      </c>
      <c r="AP53" s="61">
        <v>12.1</v>
      </c>
      <c r="AQ53" s="61">
        <v>32.11</v>
      </c>
      <c r="AR53" s="61">
        <v>8.61</v>
      </c>
      <c r="AS53" s="36"/>
    </row>
    <row r="54" spans="1:45" ht="12.75" x14ac:dyDescent="0.2">
      <c r="A54" s="62" t="s">
        <v>22</v>
      </c>
      <c r="B54" s="63" t="s">
        <v>63</v>
      </c>
      <c r="C54" s="64" t="s">
        <v>22</v>
      </c>
      <c r="D54" s="65"/>
      <c r="E54" s="65"/>
      <c r="F54" s="65"/>
      <c r="G54" s="65">
        <v>1269.43</v>
      </c>
      <c r="H54" s="65"/>
      <c r="I54" s="65"/>
      <c r="J54" s="65"/>
      <c r="K54" s="66"/>
      <c r="L54" s="65">
        <v>32074.06</v>
      </c>
      <c r="M54" s="65"/>
      <c r="N54" s="65"/>
      <c r="O54" s="67"/>
      <c r="P54" s="68"/>
      <c r="Q54" s="67"/>
      <c r="R54" s="67"/>
      <c r="S54" s="67"/>
      <c r="T54" s="68" t="s">
        <v>63</v>
      </c>
      <c r="U54" s="68"/>
      <c r="V54" s="67">
        <v>32074.06</v>
      </c>
      <c r="W54" s="67"/>
      <c r="X54" s="68"/>
      <c r="Y54" s="68">
        <v>1269.43</v>
      </c>
      <c r="Z54" s="68"/>
      <c r="AA54" s="68"/>
      <c r="AB54" s="68"/>
      <c r="AC54" s="68"/>
      <c r="AD54" s="68"/>
      <c r="AE54" s="69"/>
      <c r="AF54" s="69"/>
      <c r="AG54" s="69"/>
      <c r="AH54" s="69"/>
      <c r="AI54" s="67"/>
      <c r="AJ54" s="67"/>
      <c r="AK54" s="67"/>
      <c r="AL54" s="67"/>
      <c r="AM54" s="67"/>
      <c r="AN54" s="67"/>
      <c r="AO54" s="70" t="s">
        <v>22</v>
      </c>
      <c r="AP54" s="70" t="s">
        <v>22</v>
      </c>
      <c r="AQ54" s="70" t="s">
        <v>22</v>
      </c>
      <c r="AR54" s="70" t="s">
        <v>22</v>
      </c>
      <c r="AS54" s="47"/>
    </row>
    <row r="55" spans="1:45" ht="120" x14ac:dyDescent="0.2">
      <c r="A55" s="53">
        <v>10</v>
      </c>
      <c r="B55" s="54" t="s">
        <v>94</v>
      </c>
      <c r="C55" s="55">
        <v>0.5</v>
      </c>
      <c r="D55" s="56">
        <v>261.77</v>
      </c>
      <c r="E55" s="56">
        <v>228.38</v>
      </c>
      <c r="F55" s="56" t="s">
        <v>95</v>
      </c>
      <c r="G55" s="56">
        <v>130.88999999999999</v>
      </c>
      <c r="H55" s="56">
        <v>114.2</v>
      </c>
      <c r="I55" s="56" t="s">
        <v>96</v>
      </c>
      <c r="J55" s="56" t="s">
        <v>58</v>
      </c>
      <c r="K55" s="57" t="s">
        <v>59</v>
      </c>
      <c r="L55" s="56">
        <v>3868.68</v>
      </c>
      <c r="M55" s="56">
        <v>3666.71</v>
      </c>
      <c r="N55" s="56" t="s">
        <v>97</v>
      </c>
      <c r="O55" s="58">
        <f>114.2+6.86</f>
        <v>121.06</v>
      </c>
      <c r="P55" s="59" t="s">
        <v>61</v>
      </c>
      <c r="Q55" s="58" t="s">
        <v>98</v>
      </c>
      <c r="R55" s="58">
        <v>130.88999999999999</v>
      </c>
      <c r="S55" s="58">
        <v>3868.68</v>
      </c>
      <c r="T55" s="59"/>
      <c r="U55" s="59"/>
      <c r="V55" s="58"/>
      <c r="W55" s="58"/>
      <c r="X55" s="59">
        <v>9932.3799999999992</v>
      </c>
      <c r="Y55" s="59"/>
      <c r="Z55" s="59"/>
      <c r="AA55" s="59"/>
      <c r="AB55" s="59"/>
      <c r="AC55" s="59"/>
      <c r="AD55" s="59"/>
      <c r="AE55" s="60">
        <v>3666.71</v>
      </c>
      <c r="AF55" s="60">
        <v>201.97</v>
      </c>
      <c r="AG55" s="60">
        <v>220.28</v>
      </c>
      <c r="AH55" s="60"/>
      <c r="AI55" s="58">
        <v>114.2</v>
      </c>
      <c r="AJ55" s="58">
        <v>16.690000000000001</v>
      </c>
      <c r="AK55" s="58">
        <v>6.86</v>
      </c>
      <c r="AL55" s="58"/>
      <c r="AM55" s="58">
        <v>3868.68</v>
      </c>
      <c r="AN55" s="58">
        <v>130.88999999999999</v>
      </c>
      <c r="AO55" s="61">
        <v>32.11</v>
      </c>
      <c r="AP55" s="61">
        <v>12.1</v>
      </c>
      <c r="AQ55" s="61">
        <v>32.11</v>
      </c>
      <c r="AR55" s="61">
        <v>8.61</v>
      </c>
      <c r="AS55" s="36"/>
    </row>
    <row r="56" spans="1:45" ht="12.75" x14ac:dyDescent="0.2">
      <c r="A56" s="62" t="s">
        <v>22</v>
      </c>
      <c r="B56" s="63" t="s">
        <v>63</v>
      </c>
      <c r="C56" s="64" t="s">
        <v>22</v>
      </c>
      <c r="D56" s="65"/>
      <c r="E56" s="65"/>
      <c r="F56" s="65"/>
      <c r="G56" s="65">
        <v>319.81</v>
      </c>
      <c r="H56" s="65"/>
      <c r="I56" s="65"/>
      <c r="J56" s="65"/>
      <c r="K56" s="66"/>
      <c r="L56" s="65">
        <v>9932.3799999999992</v>
      </c>
      <c r="M56" s="65"/>
      <c r="N56" s="65"/>
      <c r="O56" s="67"/>
      <c r="P56" s="68"/>
      <c r="Q56" s="67"/>
      <c r="R56" s="67"/>
      <c r="S56" s="67"/>
      <c r="T56" s="68" t="s">
        <v>63</v>
      </c>
      <c r="U56" s="68"/>
      <c r="V56" s="67">
        <v>9932.3799999999992</v>
      </c>
      <c r="W56" s="67"/>
      <c r="X56" s="68"/>
      <c r="Y56" s="68">
        <v>319.81</v>
      </c>
      <c r="Z56" s="68"/>
      <c r="AA56" s="68"/>
      <c r="AB56" s="68"/>
      <c r="AC56" s="68"/>
      <c r="AD56" s="68"/>
      <c r="AE56" s="69"/>
      <c r="AF56" s="69"/>
      <c r="AG56" s="69"/>
      <c r="AH56" s="69"/>
      <c r="AI56" s="67"/>
      <c r="AJ56" s="67"/>
      <c r="AK56" s="67"/>
      <c r="AL56" s="67"/>
      <c r="AM56" s="67"/>
      <c r="AN56" s="67"/>
      <c r="AO56" s="70" t="s">
        <v>22</v>
      </c>
      <c r="AP56" s="70" t="s">
        <v>22</v>
      </c>
      <c r="AQ56" s="70" t="s">
        <v>22</v>
      </c>
      <c r="AR56" s="70" t="s">
        <v>22</v>
      </c>
      <c r="AS56" s="47"/>
    </row>
    <row r="57" spans="1:45" ht="17.850000000000001" customHeight="1" x14ac:dyDescent="0.2">
      <c r="A57" s="121" t="s">
        <v>99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36"/>
    </row>
    <row r="58" spans="1:45" ht="17.850000000000001" customHeight="1" x14ac:dyDescent="0.2">
      <c r="A58" s="121" t="s">
        <v>100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36"/>
    </row>
    <row r="59" spans="1:45" ht="180" x14ac:dyDescent="0.2">
      <c r="A59" s="53">
        <v>11</v>
      </c>
      <c r="B59" s="54" t="s">
        <v>101</v>
      </c>
      <c r="C59" s="55">
        <v>2.5</v>
      </c>
      <c r="D59" s="56">
        <v>1672.35</v>
      </c>
      <c r="E59" s="56" t="s">
        <v>102</v>
      </c>
      <c r="F59" s="56" t="s">
        <v>103</v>
      </c>
      <c r="G59" s="56">
        <v>4180.88</v>
      </c>
      <c r="H59" s="56" t="s">
        <v>104</v>
      </c>
      <c r="I59" s="56" t="s">
        <v>105</v>
      </c>
      <c r="J59" s="56" t="s">
        <v>58</v>
      </c>
      <c r="K59" s="57" t="s">
        <v>59</v>
      </c>
      <c r="L59" s="56">
        <v>78603.850000000006</v>
      </c>
      <c r="M59" s="56" t="s">
        <v>106</v>
      </c>
      <c r="N59" s="56" t="s">
        <v>107</v>
      </c>
      <c r="O59" s="58">
        <f>1773.18+157.03</f>
        <v>1930.21</v>
      </c>
      <c r="P59" s="59" t="s">
        <v>61</v>
      </c>
      <c r="Q59" s="58" t="s">
        <v>108</v>
      </c>
      <c r="R59" s="58">
        <v>4180.88</v>
      </c>
      <c r="S59" s="58">
        <v>78603.850000000006</v>
      </c>
      <c r="T59" s="59"/>
      <c r="U59" s="59"/>
      <c r="V59" s="58"/>
      <c r="W59" s="58"/>
      <c r="X59" s="59">
        <v>160416.47</v>
      </c>
      <c r="Y59" s="59"/>
      <c r="Z59" s="59"/>
      <c r="AA59" s="59"/>
      <c r="AB59" s="59"/>
      <c r="AC59" s="59"/>
      <c r="AD59" s="59"/>
      <c r="AE59" s="60">
        <v>56936.98</v>
      </c>
      <c r="AF59" s="60">
        <v>3247.73</v>
      </c>
      <c r="AG59" s="60">
        <v>5042.28</v>
      </c>
      <c r="AH59" s="60">
        <v>18419.14</v>
      </c>
      <c r="AI59" s="58">
        <v>1773.18</v>
      </c>
      <c r="AJ59" s="58">
        <v>268.39999999999998</v>
      </c>
      <c r="AK59" s="58">
        <v>157.03</v>
      </c>
      <c r="AL59" s="58">
        <v>2139.3000000000002</v>
      </c>
      <c r="AM59" s="58">
        <v>78603.850000000006</v>
      </c>
      <c r="AN59" s="58">
        <v>4180.88</v>
      </c>
      <c r="AO59" s="61">
        <v>32.11</v>
      </c>
      <c r="AP59" s="61">
        <v>12.1</v>
      </c>
      <c r="AQ59" s="61">
        <v>32.11</v>
      </c>
      <c r="AR59" s="61">
        <v>8.61</v>
      </c>
      <c r="AS59" s="36"/>
    </row>
    <row r="60" spans="1:45" ht="12.75" x14ac:dyDescent="0.2">
      <c r="A60" s="62" t="s">
        <v>22</v>
      </c>
      <c r="B60" s="63" t="s">
        <v>63</v>
      </c>
      <c r="C60" s="64" t="s">
        <v>22</v>
      </c>
      <c r="D60" s="65"/>
      <c r="E60" s="65"/>
      <c r="F60" s="65"/>
      <c r="G60" s="65">
        <v>6722</v>
      </c>
      <c r="H60" s="65"/>
      <c r="I60" s="65"/>
      <c r="J60" s="65"/>
      <c r="K60" s="66"/>
      <c r="L60" s="65">
        <v>160416.47</v>
      </c>
      <c r="M60" s="65"/>
      <c r="N60" s="65"/>
      <c r="O60" s="67"/>
      <c r="P60" s="68"/>
      <c r="Q60" s="67"/>
      <c r="R60" s="67"/>
      <c r="S60" s="67"/>
      <c r="T60" s="68" t="s">
        <v>63</v>
      </c>
      <c r="U60" s="68"/>
      <c r="V60" s="67">
        <v>160416.47</v>
      </c>
      <c r="W60" s="67"/>
      <c r="X60" s="68"/>
      <c r="Y60" s="68">
        <v>6722</v>
      </c>
      <c r="Z60" s="68"/>
      <c r="AA60" s="68"/>
      <c r="AB60" s="68"/>
      <c r="AC60" s="68"/>
      <c r="AD60" s="68"/>
      <c r="AE60" s="69"/>
      <c r="AF60" s="69"/>
      <c r="AG60" s="69"/>
      <c r="AH60" s="69"/>
      <c r="AI60" s="67"/>
      <c r="AJ60" s="67"/>
      <c r="AK60" s="67"/>
      <c r="AL60" s="67"/>
      <c r="AM60" s="67"/>
      <c r="AN60" s="67"/>
      <c r="AO60" s="70" t="s">
        <v>22</v>
      </c>
      <c r="AP60" s="70" t="s">
        <v>22</v>
      </c>
      <c r="AQ60" s="70" t="s">
        <v>22</v>
      </c>
      <c r="AR60" s="70" t="s">
        <v>22</v>
      </c>
      <c r="AS60" s="47"/>
    </row>
    <row r="61" spans="1:45" ht="168" x14ac:dyDescent="0.2">
      <c r="A61" s="53">
        <v>12</v>
      </c>
      <c r="B61" s="54" t="s">
        <v>109</v>
      </c>
      <c r="C61" s="55">
        <v>2.5</v>
      </c>
      <c r="D61" s="56">
        <v>578.95000000000005</v>
      </c>
      <c r="E61" s="56" t="s">
        <v>110</v>
      </c>
      <c r="F61" s="56" t="s">
        <v>111</v>
      </c>
      <c r="G61" s="56">
        <v>1447.38</v>
      </c>
      <c r="H61" s="56" t="s">
        <v>112</v>
      </c>
      <c r="I61" s="56" t="s">
        <v>113</v>
      </c>
      <c r="J61" s="56" t="s">
        <v>58</v>
      </c>
      <c r="K61" s="57" t="s">
        <v>59</v>
      </c>
      <c r="L61" s="56">
        <v>22131.8</v>
      </c>
      <c r="M61" s="56" t="s">
        <v>114</v>
      </c>
      <c r="N61" s="56" t="s">
        <v>115</v>
      </c>
      <c r="O61" s="58">
        <f>410.13+1.88</f>
        <v>412.01</v>
      </c>
      <c r="P61" s="59" t="s">
        <v>61</v>
      </c>
      <c r="Q61" s="58" t="s">
        <v>116</v>
      </c>
      <c r="R61" s="58">
        <v>1447.38</v>
      </c>
      <c r="S61" s="58">
        <v>22131.8</v>
      </c>
      <c r="T61" s="59"/>
      <c r="U61" s="59"/>
      <c r="V61" s="58"/>
      <c r="W61" s="58"/>
      <c r="X61" s="59">
        <v>39594.25</v>
      </c>
      <c r="Y61" s="59"/>
      <c r="Z61" s="59"/>
      <c r="AA61" s="59"/>
      <c r="AB61" s="59"/>
      <c r="AC61" s="59"/>
      <c r="AD61" s="59"/>
      <c r="AE61" s="60">
        <v>13168.93</v>
      </c>
      <c r="AF61" s="60">
        <v>111.18</v>
      </c>
      <c r="AG61" s="60">
        <v>60.2</v>
      </c>
      <c r="AH61" s="60">
        <v>8851.69</v>
      </c>
      <c r="AI61" s="58">
        <v>410.13</v>
      </c>
      <c r="AJ61" s="58">
        <v>9.1999999999999993</v>
      </c>
      <c r="AK61" s="58">
        <v>1.88</v>
      </c>
      <c r="AL61" s="58">
        <v>1028.05</v>
      </c>
      <c r="AM61" s="58">
        <v>22131.8</v>
      </c>
      <c r="AN61" s="58">
        <v>1447.38</v>
      </c>
      <c r="AO61" s="61">
        <v>32.11</v>
      </c>
      <c r="AP61" s="61">
        <v>12.1</v>
      </c>
      <c r="AQ61" s="61">
        <v>32.11</v>
      </c>
      <c r="AR61" s="61">
        <v>8.61</v>
      </c>
      <c r="AS61" s="36"/>
    </row>
    <row r="62" spans="1:45" ht="12.75" x14ac:dyDescent="0.2">
      <c r="A62" s="62" t="s">
        <v>22</v>
      </c>
      <c r="B62" s="63" t="s">
        <v>63</v>
      </c>
      <c r="C62" s="64" t="s">
        <v>22</v>
      </c>
      <c r="D62" s="65"/>
      <c r="E62" s="65"/>
      <c r="F62" s="65"/>
      <c r="G62" s="65">
        <v>1989.79</v>
      </c>
      <c r="H62" s="65"/>
      <c r="I62" s="65"/>
      <c r="J62" s="65"/>
      <c r="K62" s="66"/>
      <c r="L62" s="65">
        <v>39594.25</v>
      </c>
      <c r="M62" s="65"/>
      <c r="N62" s="65"/>
      <c r="O62" s="67"/>
      <c r="P62" s="68"/>
      <c r="Q62" s="67"/>
      <c r="R62" s="67"/>
      <c r="S62" s="67"/>
      <c r="T62" s="68" t="s">
        <v>63</v>
      </c>
      <c r="U62" s="68"/>
      <c r="V62" s="67">
        <v>39594.25</v>
      </c>
      <c r="W62" s="67"/>
      <c r="X62" s="68"/>
      <c r="Y62" s="68">
        <v>1989.79</v>
      </c>
      <c r="Z62" s="68"/>
      <c r="AA62" s="68"/>
      <c r="AB62" s="68"/>
      <c r="AC62" s="68"/>
      <c r="AD62" s="68"/>
      <c r="AE62" s="69"/>
      <c r="AF62" s="69"/>
      <c r="AG62" s="69"/>
      <c r="AH62" s="69"/>
      <c r="AI62" s="67"/>
      <c r="AJ62" s="67"/>
      <c r="AK62" s="67"/>
      <c r="AL62" s="67"/>
      <c r="AM62" s="67"/>
      <c r="AN62" s="67"/>
      <c r="AO62" s="70" t="s">
        <v>22</v>
      </c>
      <c r="AP62" s="70" t="s">
        <v>22</v>
      </c>
      <c r="AQ62" s="70" t="s">
        <v>22</v>
      </c>
      <c r="AR62" s="70" t="s">
        <v>22</v>
      </c>
      <c r="AS62" s="47"/>
    </row>
    <row r="63" spans="1:45" ht="168" x14ac:dyDescent="0.2">
      <c r="A63" s="53">
        <v>13</v>
      </c>
      <c r="B63" s="54" t="s">
        <v>117</v>
      </c>
      <c r="C63" s="55">
        <v>2.5</v>
      </c>
      <c r="D63" s="56">
        <v>1765.35</v>
      </c>
      <c r="E63" s="56" t="s">
        <v>118</v>
      </c>
      <c r="F63" s="56" t="s">
        <v>119</v>
      </c>
      <c r="G63" s="56">
        <v>4413.38</v>
      </c>
      <c r="H63" s="56" t="s">
        <v>120</v>
      </c>
      <c r="I63" s="56" t="s">
        <v>121</v>
      </c>
      <c r="J63" s="56" t="s">
        <v>58</v>
      </c>
      <c r="K63" s="57" t="s">
        <v>59</v>
      </c>
      <c r="L63" s="56">
        <v>75378.679999999993</v>
      </c>
      <c r="M63" s="56" t="s">
        <v>122</v>
      </c>
      <c r="N63" s="56" t="s">
        <v>123</v>
      </c>
      <c r="O63" s="58">
        <f>1583.53+9.08</f>
        <v>1592.61</v>
      </c>
      <c r="P63" s="59" t="s">
        <v>61</v>
      </c>
      <c r="Q63" s="58" t="s">
        <v>124</v>
      </c>
      <c r="R63" s="58">
        <v>4413.38</v>
      </c>
      <c r="S63" s="58">
        <v>75378.679999999993</v>
      </c>
      <c r="T63" s="59"/>
      <c r="U63" s="59"/>
      <c r="V63" s="58"/>
      <c r="W63" s="58"/>
      <c r="X63" s="59">
        <v>142880.68</v>
      </c>
      <c r="Y63" s="59"/>
      <c r="Z63" s="59"/>
      <c r="AA63" s="59"/>
      <c r="AB63" s="59"/>
      <c r="AC63" s="59"/>
      <c r="AD63" s="59"/>
      <c r="AE63" s="60">
        <v>50846.879999999997</v>
      </c>
      <c r="AF63" s="60">
        <v>578.15</v>
      </c>
      <c r="AG63" s="60">
        <v>291</v>
      </c>
      <c r="AH63" s="60">
        <v>23953.65</v>
      </c>
      <c r="AI63" s="58">
        <v>1583.53</v>
      </c>
      <c r="AJ63" s="58">
        <v>47.78</v>
      </c>
      <c r="AK63" s="58">
        <v>9.08</v>
      </c>
      <c r="AL63" s="58">
        <v>2782.07</v>
      </c>
      <c r="AM63" s="58">
        <v>75378.679999999993</v>
      </c>
      <c r="AN63" s="58">
        <v>4413.38</v>
      </c>
      <c r="AO63" s="61">
        <v>32.11</v>
      </c>
      <c r="AP63" s="61">
        <v>12.1</v>
      </c>
      <c r="AQ63" s="61">
        <v>32.11</v>
      </c>
      <c r="AR63" s="61">
        <v>8.61</v>
      </c>
      <c r="AS63" s="36"/>
    </row>
    <row r="64" spans="1:45" ht="12.75" x14ac:dyDescent="0.2">
      <c r="A64" s="62" t="s">
        <v>22</v>
      </c>
      <c r="B64" s="63" t="s">
        <v>63</v>
      </c>
      <c r="C64" s="64" t="s">
        <v>22</v>
      </c>
      <c r="D64" s="65"/>
      <c r="E64" s="65"/>
      <c r="F64" s="65"/>
      <c r="G64" s="65">
        <v>6510.05</v>
      </c>
      <c r="H64" s="65"/>
      <c r="I64" s="65"/>
      <c r="J64" s="65"/>
      <c r="K64" s="66"/>
      <c r="L64" s="65">
        <v>142880.68</v>
      </c>
      <c r="M64" s="65"/>
      <c r="N64" s="65"/>
      <c r="O64" s="67"/>
      <c r="P64" s="68"/>
      <c r="Q64" s="67"/>
      <c r="R64" s="67"/>
      <c r="S64" s="67"/>
      <c r="T64" s="68" t="s">
        <v>63</v>
      </c>
      <c r="U64" s="68"/>
      <c r="V64" s="67">
        <v>142880.68</v>
      </c>
      <c r="W64" s="67"/>
      <c r="X64" s="68"/>
      <c r="Y64" s="68">
        <v>6510.05</v>
      </c>
      <c r="Z64" s="68"/>
      <c r="AA64" s="68"/>
      <c r="AB64" s="68"/>
      <c r="AC64" s="68"/>
      <c r="AD64" s="68"/>
      <c r="AE64" s="69"/>
      <c r="AF64" s="69"/>
      <c r="AG64" s="69"/>
      <c r="AH64" s="69"/>
      <c r="AI64" s="67"/>
      <c r="AJ64" s="67"/>
      <c r="AK64" s="67"/>
      <c r="AL64" s="67"/>
      <c r="AM64" s="67"/>
      <c r="AN64" s="67"/>
      <c r="AO64" s="70" t="s">
        <v>22</v>
      </c>
      <c r="AP64" s="70" t="s">
        <v>22</v>
      </c>
      <c r="AQ64" s="70" t="s">
        <v>22</v>
      </c>
      <c r="AR64" s="70" t="s">
        <v>22</v>
      </c>
      <c r="AS64" s="47"/>
    </row>
    <row r="65" spans="1:45" ht="36" x14ac:dyDescent="0.2">
      <c r="A65" s="53">
        <v>14</v>
      </c>
      <c r="B65" s="54" t="s">
        <v>125</v>
      </c>
      <c r="C65" s="55">
        <v>8.2500000000000004E-2</v>
      </c>
      <c r="D65" s="56">
        <v>15481</v>
      </c>
      <c r="E65" s="56" t="s">
        <v>126</v>
      </c>
      <c r="F65" s="56"/>
      <c r="G65" s="56">
        <v>1277.18</v>
      </c>
      <c r="H65" s="56" t="s">
        <v>127</v>
      </c>
      <c r="I65" s="56"/>
      <c r="J65" s="56" t="s">
        <v>58</v>
      </c>
      <c r="K65" s="57" t="s">
        <v>59</v>
      </c>
      <c r="L65" s="56">
        <v>10996.54</v>
      </c>
      <c r="M65" s="56" t="s">
        <v>128</v>
      </c>
      <c r="N65" s="56"/>
      <c r="O65" s="58">
        <f>0+0</f>
        <v>0</v>
      </c>
      <c r="P65" s="59" t="s">
        <v>77</v>
      </c>
      <c r="Q65" s="58" t="s">
        <v>78</v>
      </c>
      <c r="R65" s="58">
        <v>1277.18</v>
      </c>
      <c r="S65" s="58">
        <v>10996.54</v>
      </c>
      <c r="T65" s="59"/>
      <c r="U65" s="59"/>
      <c r="V65" s="58"/>
      <c r="W65" s="58"/>
      <c r="X65" s="59">
        <v>10996.54</v>
      </c>
      <c r="Y65" s="59"/>
      <c r="Z65" s="59"/>
      <c r="AA65" s="59"/>
      <c r="AB65" s="59"/>
      <c r="AC65" s="59"/>
      <c r="AD65" s="59"/>
      <c r="AE65" s="60"/>
      <c r="AF65" s="60"/>
      <c r="AG65" s="60"/>
      <c r="AH65" s="60">
        <v>10996.54</v>
      </c>
      <c r="AI65" s="58"/>
      <c r="AJ65" s="58"/>
      <c r="AK65" s="58"/>
      <c r="AL65" s="58">
        <v>1277.18</v>
      </c>
      <c r="AM65" s="58">
        <v>10996.54</v>
      </c>
      <c r="AN65" s="58">
        <v>1277.18</v>
      </c>
      <c r="AO65" s="61">
        <v>32.11</v>
      </c>
      <c r="AP65" s="61">
        <v>12.1</v>
      </c>
      <c r="AQ65" s="61">
        <v>32.11</v>
      </c>
      <c r="AR65" s="61">
        <v>8.61</v>
      </c>
      <c r="AS65" s="36"/>
    </row>
    <row r="66" spans="1:45" ht="36" x14ac:dyDescent="0.2">
      <c r="A66" s="53">
        <v>15</v>
      </c>
      <c r="B66" s="54" t="s">
        <v>129</v>
      </c>
      <c r="C66" s="55">
        <v>55</v>
      </c>
      <c r="D66" s="56">
        <v>15.09</v>
      </c>
      <c r="E66" s="56" t="s">
        <v>130</v>
      </c>
      <c r="F66" s="56"/>
      <c r="G66" s="56">
        <v>829.95</v>
      </c>
      <c r="H66" s="56" t="s">
        <v>131</v>
      </c>
      <c r="I66" s="56"/>
      <c r="J66" s="56" t="s">
        <v>58</v>
      </c>
      <c r="K66" s="57" t="s">
        <v>59</v>
      </c>
      <c r="L66" s="56">
        <v>7145.6</v>
      </c>
      <c r="M66" s="56" t="s">
        <v>132</v>
      </c>
      <c r="N66" s="56"/>
      <c r="O66" s="58">
        <f>0+0</f>
        <v>0</v>
      </c>
      <c r="P66" s="59" t="s">
        <v>77</v>
      </c>
      <c r="Q66" s="58" t="s">
        <v>78</v>
      </c>
      <c r="R66" s="58">
        <v>829.95</v>
      </c>
      <c r="S66" s="58">
        <v>7145.6</v>
      </c>
      <c r="T66" s="59"/>
      <c r="U66" s="59"/>
      <c r="V66" s="58"/>
      <c r="W66" s="58"/>
      <c r="X66" s="59">
        <v>7145.6</v>
      </c>
      <c r="Y66" s="59"/>
      <c r="Z66" s="59"/>
      <c r="AA66" s="59"/>
      <c r="AB66" s="59"/>
      <c r="AC66" s="59"/>
      <c r="AD66" s="59"/>
      <c r="AE66" s="60"/>
      <c r="AF66" s="60"/>
      <c r="AG66" s="60"/>
      <c r="AH66" s="60">
        <v>7145.6</v>
      </c>
      <c r="AI66" s="58"/>
      <c r="AJ66" s="58"/>
      <c r="AK66" s="58"/>
      <c r="AL66" s="58">
        <v>829.95</v>
      </c>
      <c r="AM66" s="58">
        <v>7145.6</v>
      </c>
      <c r="AN66" s="58">
        <v>829.95</v>
      </c>
      <c r="AO66" s="61">
        <v>32.11</v>
      </c>
      <c r="AP66" s="61">
        <v>12.1</v>
      </c>
      <c r="AQ66" s="61">
        <v>32.11</v>
      </c>
      <c r="AR66" s="61">
        <v>8.61</v>
      </c>
      <c r="AS66" s="36"/>
    </row>
    <row r="67" spans="1:45" ht="17.850000000000001" customHeight="1" x14ac:dyDescent="0.2">
      <c r="A67" s="121" t="s">
        <v>133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36"/>
    </row>
    <row r="68" spans="1:45" ht="17.850000000000001" customHeight="1" x14ac:dyDescent="0.2">
      <c r="A68" s="121" t="s">
        <v>134</v>
      </c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36"/>
    </row>
    <row r="69" spans="1:45" ht="180" x14ac:dyDescent="0.2">
      <c r="A69" s="53">
        <v>16</v>
      </c>
      <c r="B69" s="54" t="s">
        <v>135</v>
      </c>
      <c r="C69" s="55">
        <v>10.1</v>
      </c>
      <c r="D69" s="56">
        <v>2046.3</v>
      </c>
      <c r="E69" s="56" t="s">
        <v>136</v>
      </c>
      <c r="F69" s="56" t="s">
        <v>137</v>
      </c>
      <c r="G69" s="56">
        <v>20667.63</v>
      </c>
      <c r="H69" s="56" t="s">
        <v>138</v>
      </c>
      <c r="I69" s="56" t="s">
        <v>139</v>
      </c>
      <c r="J69" s="56" t="s">
        <v>58</v>
      </c>
      <c r="K69" s="57" t="s">
        <v>59</v>
      </c>
      <c r="L69" s="56">
        <v>371901.8</v>
      </c>
      <c r="M69" s="56" t="s">
        <v>140</v>
      </c>
      <c r="N69" s="56" t="s">
        <v>141</v>
      </c>
      <c r="O69" s="58">
        <f>8079.39+671.95</f>
        <v>8751.34</v>
      </c>
      <c r="P69" s="59" t="s">
        <v>61</v>
      </c>
      <c r="Q69" s="58" t="s">
        <v>142</v>
      </c>
      <c r="R69" s="58">
        <v>20667.63</v>
      </c>
      <c r="S69" s="58">
        <v>371901.8</v>
      </c>
      <c r="T69" s="59"/>
      <c r="U69" s="59"/>
      <c r="V69" s="58"/>
      <c r="W69" s="58"/>
      <c r="X69" s="59">
        <v>742827.24</v>
      </c>
      <c r="Y69" s="59"/>
      <c r="Z69" s="59"/>
      <c r="AA69" s="59"/>
      <c r="AB69" s="59"/>
      <c r="AC69" s="59"/>
      <c r="AD69" s="59"/>
      <c r="AE69" s="60">
        <v>259429.31</v>
      </c>
      <c r="AF69" s="60">
        <v>14171.82</v>
      </c>
      <c r="AG69" s="60">
        <v>21574.81</v>
      </c>
      <c r="AH69" s="60">
        <v>98300.67</v>
      </c>
      <c r="AI69" s="58">
        <v>8079.39</v>
      </c>
      <c r="AJ69" s="58">
        <v>1171.2</v>
      </c>
      <c r="AK69" s="58">
        <v>671.95</v>
      </c>
      <c r="AL69" s="58">
        <v>11417.04</v>
      </c>
      <c r="AM69" s="58">
        <v>371901.8</v>
      </c>
      <c r="AN69" s="58">
        <v>20667.63</v>
      </c>
      <c r="AO69" s="61">
        <v>32.11</v>
      </c>
      <c r="AP69" s="61">
        <v>12.1</v>
      </c>
      <c r="AQ69" s="61">
        <v>32.11</v>
      </c>
      <c r="AR69" s="61">
        <v>8.61</v>
      </c>
      <c r="AS69" s="36"/>
    </row>
    <row r="70" spans="1:45" ht="12.75" x14ac:dyDescent="0.2">
      <c r="A70" s="62" t="s">
        <v>22</v>
      </c>
      <c r="B70" s="63" t="s">
        <v>63</v>
      </c>
      <c r="C70" s="64" t="s">
        <v>22</v>
      </c>
      <c r="D70" s="65"/>
      <c r="E70" s="65"/>
      <c r="F70" s="65"/>
      <c r="G70" s="65">
        <v>32188.77</v>
      </c>
      <c r="H70" s="65"/>
      <c r="I70" s="65"/>
      <c r="J70" s="65"/>
      <c r="K70" s="66"/>
      <c r="L70" s="65">
        <v>742827.24</v>
      </c>
      <c r="M70" s="65"/>
      <c r="N70" s="65"/>
      <c r="O70" s="67"/>
      <c r="P70" s="68"/>
      <c r="Q70" s="67"/>
      <c r="R70" s="67"/>
      <c r="S70" s="67"/>
      <c r="T70" s="68" t="s">
        <v>63</v>
      </c>
      <c r="U70" s="68"/>
      <c r="V70" s="67">
        <v>742827.24</v>
      </c>
      <c r="W70" s="67"/>
      <c r="X70" s="68"/>
      <c r="Y70" s="68">
        <v>32188.77</v>
      </c>
      <c r="Z70" s="68"/>
      <c r="AA70" s="68"/>
      <c r="AB70" s="68"/>
      <c r="AC70" s="68"/>
      <c r="AD70" s="68"/>
      <c r="AE70" s="69"/>
      <c r="AF70" s="69"/>
      <c r="AG70" s="69"/>
      <c r="AH70" s="69"/>
      <c r="AI70" s="67"/>
      <c r="AJ70" s="67"/>
      <c r="AK70" s="67"/>
      <c r="AL70" s="67"/>
      <c r="AM70" s="67"/>
      <c r="AN70" s="67"/>
      <c r="AO70" s="70" t="s">
        <v>22</v>
      </c>
      <c r="AP70" s="70" t="s">
        <v>22</v>
      </c>
      <c r="AQ70" s="70" t="s">
        <v>22</v>
      </c>
      <c r="AR70" s="70" t="s">
        <v>22</v>
      </c>
      <c r="AS70" s="47"/>
    </row>
    <row r="71" spans="1:45" ht="156" x14ac:dyDescent="0.2">
      <c r="A71" s="53">
        <v>17</v>
      </c>
      <c r="B71" s="54" t="s">
        <v>143</v>
      </c>
      <c r="C71" s="55">
        <v>10.1</v>
      </c>
      <c r="D71" s="56">
        <v>182.94</v>
      </c>
      <c r="E71" s="56" t="s">
        <v>144</v>
      </c>
      <c r="F71" s="56" t="s">
        <v>145</v>
      </c>
      <c r="G71" s="56">
        <v>1847.69</v>
      </c>
      <c r="H71" s="56" t="s">
        <v>146</v>
      </c>
      <c r="I71" s="56" t="s">
        <v>147</v>
      </c>
      <c r="J71" s="56" t="s">
        <v>58</v>
      </c>
      <c r="K71" s="57" t="s">
        <v>59</v>
      </c>
      <c r="L71" s="56">
        <v>58833.11</v>
      </c>
      <c r="M71" s="56" t="s">
        <v>148</v>
      </c>
      <c r="N71" s="56" t="s">
        <v>149</v>
      </c>
      <c r="O71" s="58">
        <f>1823.56+4.65</f>
        <v>1828.21</v>
      </c>
      <c r="P71" s="59" t="s">
        <v>61</v>
      </c>
      <c r="Q71" s="58" t="s">
        <v>150</v>
      </c>
      <c r="R71" s="58">
        <v>1847.69</v>
      </c>
      <c r="S71" s="58">
        <v>58833.11</v>
      </c>
      <c r="T71" s="59"/>
      <c r="U71" s="59"/>
      <c r="V71" s="58"/>
      <c r="W71" s="58"/>
      <c r="X71" s="59">
        <v>136322.84</v>
      </c>
      <c r="Y71" s="59"/>
      <c r="Z71" s="59"/>
      <c r="AA71" s="59"/>
      <c r="AB71" s="59"/>
      <c r="AC71" s="59"/>
      <c r="AD71" s="59"/>
      <c r="AE71" s="60">
        <v>58554.35</v>
      </c>
      <c r="AF71" s="60">
        <v>247.45</v>
      </c>
      <c r="AG71" s="60">
        <v>149.99</v>
      </c>
      <c r="AH71" s="60">
        <v>31.31</v>
      </c>
      <c r="AI71" s="58">
        <v>1823.56</v>
      </c>
      <c r="AJ71" s="58">
        <v>20.5</v>
      </c>
      <c r="AK71" s="58">
        <v>4.6500000000000004</v>
      </c>
      <c r="AL71" s="58">
        <v>3.63</v>
      </c>
      <c r="AM71" s="58">
        <v>58833.11</v>
      </c>
      <c r="AN71" s="58">
        <v>1847.69</v>
      </c>
      <c r="AO71" s="61">
        <v>32.11</v>
      </c>
      <c r="AP71" s="61">
        <v>12.1</v>
      </c>
      <c r="AQ71" s="61">
        <v>32.11</v>
      </c>
      <c r="AR71" s="61">
        <v>8.61</v>
      </c>
      <c r="AS71" s="36"/>
    </row>
    <row r="72" spans="1:45" ht="12.75" x14ac:dyDescent="0.2">
      <c r="A72" s="62" t="s">
        <v>22</v>
      </c>
      <c r="B72" s="63" t="s">
        <v>63</v>
      </c>
      <c r="C72" s="64" t="s">
        <v>22</v>
      </c>
      <c r="D72" s="65"/>
      <c r="E72" s="65"/>
      <c r="F72" s="65"/>
      <c r="G72" s="65">
        <v>4254.53</v>
      </c>
      <c r="H72" s="65"/>
      <c r="I72" s="65"/>
      <c r="J72" s="65"/>
      <c r="K72" s="66"/>
      <c r="L72" s="65">
        <v>136322.84</v>
      </c>
      <c r="M72" s="65"/>
      <c r="N72" s="65"/>
      <c r="O72" s="67"/>
      <c r="P72" s="68"/>
      <c r="Q72" s="67"/>
      <c r="R72" s="67"/>
      <c r="S72" s="67"/>
      <c r="T72" s="68" t="s">
        <v>63</v>
      </c>
      <c r="U72" s="68"/>
      <c r="V72" s="67">
        <v>136322.84</v>
      </c>
      <c r="W72" s="67"/>
      <c r="X72" s="68"/>
      <c r="Y72" s="68">
        <v>4254.53</v>
      </c>
      <c r="Z72" s="68"/>
      <c r="AA72" s="68"/>
      <c r="AB72" s="68"/>
      <c r="AC72" s="68"/>
      <c r="AD72" s="68"/>
      <c r="AE72" s="69"/>
      <c r="AF72" s="69"/>
      <c r="AG72" s="69"/>
      <c r="AH72" s="69"/>
      <c r="AI72" s="67"/>
      <c r="AJ72" s="67"/>
      <c r="AK72" s="67"/>
      <c r="AL72" s="67"/>
      <c r="AM72" s="67"/>
      <c r="AN72" s="67"/>
      <c r="AO72" s="70" t="s">
        <v>22</v>
      </c>
      <c r="AP72" s="70" t="s">
        <v>22</v>
      </c>
      <c r="AQ72" s="70" t="s">
        <v>22</v>
      </c>
      <c r="AR72" s="70" t="s">
        <v>22</v>
      </c>
      <c r="AS72" s="47"/>
    </row>
    <row r="73" spans="1:45" ht="36" x14ac:dyDescent="0.2">
      <c r="A73" s="53">
        <v>18</v>
      </c>
      <c r="B73" s="54" t="s">
        <v>129</v>
      </c>
      <c r="C73" s="55">
        <v>202</v>
      </c>
      <c r="D73" s="56">
        <v>15.09</v>
      </c>
      <c r="E73" s="56" t="s">
        <v>130</v>
      </c>
      <c r="F73" s="56"/>
      <c r="G73" s="56">
        <v>3048.18</v>
      </c>
      <c r="H73" s="56" t="s">
        <v>151</v>
      </c>
      <c r="I73" s="56"/>
      <c r="J73" s="56" t="s">
        <v>58</v>
      </c>
      <c r="K73" s="57" t="s">
        <v>59</v>
      </c>
      <c r="L73" s="56">
        <v>26243.84</v>
      </c>
      <c r="M73" s="56" t="s">
        <v>152</v>
      </c>
      <c r="N73" s="56"/>
      <c r="O73" s="58">
        <f>0+0</f>
        <v>0</v>
      </c>
      <c r="P73" s="59" t="s">
        <v>77</v>
      </c>
      <c r="Q73" s="58" t="s">
        <v>78</v>
      </c>
      <c r="R73" s="58">
        <v>3048.18</v>
      </c>
      <c r="S73" s="58">
        <v>26243.84</v>
      </c>
      <c r="T73" s="59"/>
      <c r="U73" s="59"/>
      <c r="V73" s="58"/>
      <c r="W73" s="58"/>
      <c r="X73" s="59">
        <v>26243.84</v>
      </c>
      <c r="Y73" s="59"/>
      <c r="Z73" s="59"/>
      <c r="AA73" s="59"/>
      <c r="AB73" s="59"/>
      <c r="AC73" s="59"/>
      <c r="AD73" s="59"/>
      <c r="AE73" s="60"/>
      <c r="AF73" s="60"/>
      <c r="AG73" s="60"/>
      <c r="AH73" s="60">
        <v>26243.84</v>
      </c>
      <c r="AI73" s="58"/>
      <c r="AJ73" s="58"/>
      <c r="AK73" s="58"/>
      <c r="AL73" s="58">
        <v>3048.18</v>
      </c>
      <c r="AM73" s="58">
        <v>26243.84</v>
      </c>
      <c r="AN73" s="58">
        <v>3048.18</v>
      </c>
      <c r="AO73" s="61">
        <v>32.11</v>
      </c>
      <c r="AP73" s="61">
        <v>12.1</v>
      </c>
      <c r="AQ73" s="61">
        <v>32.11</v>
      </c>
      <c r="AR73" s="61">
        <v>8.61</v>
      </c>
      <c r="AS73" s="36"/>
    </row>
    <row r="74" spans="1:45" ht="168" x14ac:dyDescent="0.2">
      <c r="A74" s="53">
        <v>19</v>
      </c>
      <c r="B74" s="54" t="s">
        <v>153</v>
      </c>
      <c r="C74" s="55">
        <v>6.8</v>
      </c>
      <c r="D74" s="56">
        <v>695.72</v>
      </c>
      <c r="E74" s="56" t="s">
        <v>154</v>
      </c>
      <c r="F74" s="56" t="s">
        <v>155</v>
      </c>
      <c r="G74" s="56">
        <v>4730.8999999999996</v>
      </c>
      <c r="H74" s="56" t="s">
        <v>156</v>
      </c>
      <c r="I74" s="56" t="s">
        <v>157</v>
      </c>
      <c r="J74" s="56" t="s">
        <v>58</v>
      </c>
      <c r="K74" s="57" t="s">
        <v>59</v>
      </c>
      <c r="L74" s="56">
        <v>105332.27</v>
      </c>
      <c r="M74" s="56" t="s">
        <v>158</v>
      </c>
      <c r="N74" s="56" t="s">
        <v>159</v>
      </c>
      <c r="O74" s="58">
        <f>2735.64+17.07</f>
        <v>2752.71</v>
      </c>
      <c r="P74" s="59" t="s">
        <v>61</v>
      </c>
      <c r="Q74" s="58" t="s">
        <v>160</v>
      </c>
      <c r="R74" s="58">
        <v>4730.8999999999996</v>
      </c>
      <c r="S74" s="58">
        <v>105332.27</v>
      </c>
      <c r="T74" s="59"/>
      <c r="U74" s="59"/>
      <c r="V74" s="58"/>
      <c r="W74" s="58"/>
      <c r="X74" s="59">
        <v>222008.42</v>
      </c>
      <c r="Y74" s="59"/>
      <c r="Z74" s="59"/>
      <c r="AA74" s="59"/>
      <c r="AB74" s="59"/>
      <c r="AC74" s="59"/>
      <c r="AD74" s="59"/>
      <c r="AE74" s="60">
        <v>87842.4</v>
      </c>
      <c r="AF74" s="60">
        <v>1078.8900000000001</v>
      </c>
      <c r="AG74" s="60">
        <v>548.62</v>
      </c>
      <c r="AH74" s="60">
        <v>16410.98</v>
      </c>
      <c r="AI74" s="58">
        <v>2735.64</v>
      </c>
      <c r="AJ74" s="58">
        <v>89.15</v>
      </c>
      <c r="AK74" s="58">
        <v>17.07</v>
      </c>
      <c r="AL74" s="58">
        <v>1906.11</v>
      </c>
      <c r="AM74" s="58">
        <v>105332.27</v>
      </c>
      <c r="AN74" s="58">
        <v>4730.8999999999996</v>
      </c>
      <c r="AO74" s="61">
        <v>32.11</v>
      </c>
      <c r="AP74" s="61">
        <v>12.1</v>
      </c>
      <c r="AQ74" s="61">
        <v>32.11</v>
      </c>
      <c r="AR74" s="61">
        <v>8.61</v>
      </c>
      <c r="AS74" s="36"/>
    </row>
    <row r="75" spans="1:45" ht="12.75" x14ac:dyDescent="0.2">
      <c r="A75" s="62" t="s">
        <v>22</v>
      </c>
      <c r="B75" s="63" t="s">
        <v>63</v>
      </c>
      <c r="C75" s="64" t="s">
        <v>22</v>
      </c>
      <c r="D75" s="65"/>
      <c r="E75" s="65"/>
      <c r="F75" s="65"/>
      <c r="G75" s="65">
        <v>8354.84</v>
      </c>
      <c r="H75" s="65"/>
      <c r="I75" s="65"/>
      <c r="J75" s="65"/>
      <c r="K75" s="66"/>
      <c r="L75" s="65">
        <v>222008.42</v>
      </c>
      <c r="M75" s="65"/>
      <c r="N75" s="65"/>
      <c r="O75" s="67"/>
      <c r="P75" s="68"/>
      <c r="Q75" s="67"/>
      <c r="R75" s="67"/>
      <c r="S75" s="67"/>
      <c r="T75" s="68" t="s">
        <v>63</v>
      </c>
      <c r="U75" s="68"/>
      <c r="V75" s="67">
        <v>222008.42</v>
      </c>
      <c r="W75" s="67"/>
      <c r="X75" s="68"/>
      <c r="Y75" s="68">
        <v>8354.84</v>
      </c>
      <c r="Z75" s="68"/>
      <c r="AA75" s="68"/>
      <c r="AB75" s="68"/>
      <c r="AC75" s="68"/>
      <c r="AD75" s="68"/>
      <c r="AE75" s="69"/>
      <c r="AF75" s="69"/>
      <c r="AG75" s="69"/>
      <c r="AH75" s="69"/>
      <c r="AI75" s="67"/>
      <c r="AJ75" s="67"/>
      <c r="AK75" s="67"/>
      <c r="AL75" s="67"/>
      <c r="AM75" s="67"/>
      <c r="AN75" s="67"/>
      <c r="AO75" s="70" t="s">
        <v>22</v>
      </c>
      <c r="AP75" s="70" t="s">
        <v>22</v>
      </c>
      <c r="AQ75" s="70" t="s">
        <v>22</v>
      </c>
      <c r="AR75" s="70" t="s">
        <v>22</v>
      </c>
      <c r="AS75" s="47"/>
    </row>
    <row r="76" spans="1:45" ht="36" x14ac:dyDescent="0.2">
      <c r="A76" s="53">
        <v>20</v>
      </c>
      <c r="B76" s="54" t="s">
        <v>125</v>
      </c>
      <c r="C76" s="55">
        <v>0.4284</v>
      </c>
      <c r="D76" s="56">
        <v>15481</v>
      </c>
      <c r="E76" s="56" t="s">
        <v>126</v>
      </c>
      <c r="F76" s="56"/>
      <c r="G76" s="56">
        <v>6632.06</v>
      </c>
      <c r="H76" s="56" t="s">
        <v>161</v>
      </c>
      <c r="I76" s="56"/>
      <c r="J76" s="56" t="s">
        <v>58</v>
      </c>
      <c r="K76" s="57" t="s">
        <v>59</v>
      </c>
      <c r="L76" s="56">
        <v>57102.04</v>
      </c>
      <c r="M76" s="56" t="s">
        <v>162</v>
      </c>
      <c r="N76" s="56"/>
      <c r="O76" s="58">
        <f>0+0</f>
        <v>0</v>
      </c>
      <c r="P76" s="59" t="s">
        <v>77</v>
      </c>
      <c r="Q76" s="58" t="s">
        <v>78</v>
      </c>
      <c r="R76" s="58">
        <v>6632.06</v>
      </c>
      <c r="S76" s="58">
        <v>57102.04</v>
      </c>
      <c r="T76" s="59"/>
      <c r="U76" s="59"/>
      <c r="V76" s="58"/>
      <c r="W76" s="58"/>
      <c r="X76" s="59">
        <v>57102.04</v>
      </c>
      <c r="Y76" s="59"/>
      <c r="Z76" s="59"/>
      <c r="AA76" s="59"/>
      <c r="AB76" s="59"/>
      <c r="AC76" s="59"/>
      <c r="AD76" s="59"/>
      <c r="AE76" s="60"/>
      <c r="AF76" s="60"/>
      <c r="AG76" s="60"/>
      <c r="AH76" s="60">
        <v>57102.04</v>
      </c>
      <c r="AI76" s="58"/>
      <c r="AJ76" s="58"/>
      <c r="AK76" s="58"/>
      <c r="AL76" s="58">
        <v>6632.06</v>
      </c>
      <c r="AM76" s="58">
        <v>57102.04</v>
      </c>
      <c r="AN76" s="58">
        <v>6632.06</v>
      </c>
      <c r="AO76" s="61">
        <v>32.11</v>
      </c>
      <c r="AP76" s="61">
        <v>12.1</v>
      </c>
      <c r="AQ76" s="61">
        <v>32.11</v>
      </c>
      <c r="AR76" s="61">
        <v>8.61</v>
      </c>
      <c r="AS76" s="36"/>
    </row>
    <row r="77" spans="1:45" ht="168" x14ac:dyDescent="0.2">
      <c r="A77" s="53">
        <v>21</v>
      </c>
      <c r="B77" s="54" t="s">
        <v>153</v>
      </c>
      <c r="C77" s="55">
        <v>3</v>
      </c>
      <c r="D77" s="56">
        <v>695.72</v>
      </c>
      <c r="E77" s="56" t="s">
        <v>154</v>
      </c>
      <c r="F77" s="56" t="s">
        <v>155</v>
      </c>
      <c r="G77" s="56">
        <v>2087.16</v>
      </c>
      <c r="H77" s="56" t="s">
        <v>163</v>
      </c>
      <c r="I77" s="56" t="s">
        <v>164</v>
      </c>
      <c r="J77" s="56" t="s">
        <v>58</v>
      </c>
      <c r="K77" s="57" t="s">
        <v>59</v>
      </c>
      <c r="L77" s="56">
        <v>46470.12</v>
      </c>
      <c r="M77" s="56" t="s">
        <v>165</v>
      </c>
      <c r="N77" s="56" t="s">
        <v>166</v>
      </c>
      <c r="O77" s="58">
        <f>1206.9+7.53</f>
        <v>1214.43</v>
      </c>
      <c r="P77" s="59" t="s">
        <v>61</v>
      </c>
      <c r="Q77" s="58" t="s">
        <v>167</v>
      </c>
      <c r="R77" s="58">
        <v>2087.16</v>
      </c>
      <c r="S77" s="58">
        <v>46470.12</v>
      </c>
      <c r="T77" s="59"/>
      <c r="U77" s="59"/>
      <c r="V77" s="58"/>
      <c r="W77" s="58"/>
      <c r="X77" s="59">
        <v>97944.9</v>
      </c>
      <c r="Y77" s="59"/>
      <c r="Z77" s="59"/>
      <c r="AA77" s="59"/>
      <c r="AB77" s="59"/>
      <c r="AC77" s="59"/>
      <c r="AD77" s="59"/>
      <c r="AE77" s="60">
        <v>38754</v>
      </c>
      <c r="AF77" s="60">
        <v>475.98</v>
      </c>
      <c r="AG77" s="60">
        <v>242.04</v>
      </c>
      <c r="AH77" s="60">
        <v>7240.14</v>
      </c>
      <c r="AI77" s="58">
        <v>1206.9000000000001</v>
      </c>
      <c r="AJ77" s="58">
        <v>39.33</v>
      </c>
      <c r="AK77" s="58">
        <v>7.53</v>
      </c>
      <c r="AL77" s="58">
        <v>840.93</v>
      </c>
      <c r="AM77" s="58">
        <v>46470.12</v>
      </c>
      <c r="AN77" s="58">
        <v>2087.16</v>
      </c>
      <c r="AO77" s="61">
        <v>32.11</v>
      </c>
      <c r="AP77" s="61">
        <v>12.1</v>
      </c>
      <c r="AQ77" s="61">
        <v>32.11</v>
      </c>
      <c r="AR77" s="61">
        <v>8.61</v>
      </c>
      <c r="AS77" s="36"/>
    </row>
    <row r="78" spans="1:45" ht="12.75" x14ac:dyDescent="0.2">
      <c r="A78" s="62" t="s">
        <v>22</v>
      </c>
      <c r="B78" s="63" t="s">
        <v>63</v>
      </c>
      <c r="C78" s="64" t="s">
        <v>22</v>
      </c>
      <c r="D78" s="65"/>
      <c r="E78" s="65"/>
      <c r="F78" s="65"/>
      <c r="G78" s="65">
        <v>3685.96</v>
      </c>
      <c r="H78" s="65"/>
      <c r="I78" s="65"/>
      <c r="J78" s="65"/>
      <c r="K78" s="66"/>
      <c r="L78" s="65">
        <v>97944.9</v>
      </c>
      <c r="M78" s="65"/>
      <c r="N78" s="65"/>
      <c r="O78" s="67"/>
      <c r="P78" s="68"/>
      <c r="Q78" s="67"/>
      <c r="R78" s="67"/>
      <c r="S78" s="67"/>
      <c r="T78" s="68" t="s">
        <v>63</v>
      </c>
      <c r="U78" s="68"/>
      <c r="V78" s="67">
        <v>97944.9</v>
      </c>
      <c r="W78" s="67"/>
      <c r="X78" s="68"/>
      <c r="Y78" s="68">
        <v>3685.96</v>
      </c>
      <c r="Z78" s="68"/>
      <c r="AA78" s="68"/>
      <c r="AB78" s="68"/>
      <c r="AC78" s="68"/>
      <c r="AD78" s="68"/>
      <c r="AE78" s="69"/>
      <c r="AF78" s="69"/>
      <c r="AG78" s="69"/>
      <c r="AH78" s="69"/>
      <c r="AI78" s="67"/>
      <c r="AJ78" s="67"/>
      <c r="AK78" s="67"/>
      <c r="AL78" s="67"/>
      <c r="AM78" s="67"/>
      <c r="AN78" s="67"/>
      <c r="AO78" s="70" t="s">
        <v>22</v>
      </c>
      <c r="AP78" s="70" t="s">
        <v>22</v>
      </c>
      <c r="AQ78" s="70" t="s">
        <v>22</v>
      </c>
      <c r="AR78" s="70" t="s">
        <v>22</v>
      </c>
      <c r="AS78" s="47"/>
    </row>
    <row r="79" spans="1:45" ht="48" x14ac:dyDescent="0.2">
      <c r="A79" s="53">
        <v>22</v>
      </c>
      <c r="B79" s="54" t="s">
        <v>168</v>
      </c>
      <c r="C79" s="55">
        <v>0.189</v>
      </c>
      <c r="D79" s="56">
        <v>25130</v>
      </c>
      <c r="E79" s="56" t="s">
        <v>169</v>
      </c>
      <c r="F79" s="56"/>
      <c r="G79" s="56">
        <v>4749.57</v>
      </c>
      <c r="H79" s="56" t="s">
        <v>170</v>
      </c>
      <c r="I79" s="56"/>
      <c r="J79" s="56" t="s">
        <v>58</v>
      </c>
      <c r="K79" s="57" t="s">
        <v>59</v>
      </c>
      <c r="L79" s="56">
        <v>40893.800000000003</v>
      </c>
      <c r="M79" s="56" t="s">
        <v>171</v>
      </c>
      <c r="N79" s="56"/>
      <c r="O79" s="58">
        <f>0+0</f>
        <v>0</v>
      </c>
      <c r="P79" s="59" t="s">
        <v>77</v>
      </c>
      <c r="Q79" s="58" t="s">
        <v>78</v>
      </c>
      <c r="R79" s="58">
        <v>4749.57</v>
      </c>
      <c r="S79" s="58">
        <v>40893.800000000003</v>
      </c>
      <c r="T79" s="59"/>
      <c r="U79" s="59"/>
      <c r="V79" s="58"/>
      <c r="W79" s="58"/>
      <c r="X79" s="59">
        <v>40893.800000000003</v>
      </c>
      <c r="Y79" s="59"/>
      <c r="Z79" s="59"/>
      <c r="AA79" s="59"/>
      <c r="AB79" s="59"/>
      <c r="AC79" s="59"/>
      <c r="AD79" s="59"/>
      <c r="AE79" s="60"/>
      <c r="AF79" s="60"/>
      <c r="AG79" s="60"/>
      <c r="AH79" s="60">
        <v>40893.800000000003</v>
      </c>
      <c r="AI79" s="58"/>
      <c r="AJ79" s="58"/>
      <c r="AK79" s="58"/>
      <c r="AL79" s="58">
        <v>4749.57</v>
      </c>
      <c r="AM79" s="58">
        <v>40893.800000000003</v>
      </c>
      <c r="AN79" s="58">
        <v>4749.57</v>
      </c>
      <c r="AO79" s="61">
        <v>32.11</v>
      </c>
      <c r="AP79" s="61">
        <v>12.1</v>
      </c>
      <c r="AQ79" s="61">
        <v>32.11</v>
      </c>
      <c r="AR79" s="61">
        <v>8.61</v>
      </c>
      <c r="AS79" s="36"/>
    </row>
    <row r="80" spans="1:45" ht="168" x14ac:dyDescent="0.2">
      <c r="A80" s="53">
        <v>23</v>
      </c>
      <c r="B80" s="54" t="s">
        <v>172</v>
      </c>
      <c r="C80" s="55">
        <v>0.3</v>
      </c>
      <c r="D80" s="56">
        <v>430.88</v>
      </c>
      <c r="E80" s="56" t="s">
        <v>173</v>
      </c>
      <c r="F80" s="56" t="s">
        <v>174</v>
      </c>
      <c r="G80" s="56">
        <v>129.26</v>
      </c>
      <c r="H80" s="56" t="s">
        <v>175</v>
      </c>
      <c r="I80" s="56" t="s">
        <v>176</v>
      </c>
      <c r="J80" s="56" t="s">
        <v>58</v>
      </c>
      <c r="K80" s="57" t="s">
        <v>59</v>
      </c>
      <c r="L80" s="56">
        <v>3290.78</v>
      </c>
      <c r="M80" s="56" t="s">
        <v>177</v>
      </c>
      <c r="N80" s="56" t="s">
        <v>178</v>
      </c>
      <c r="O80" s="58">
        <f>92.62+0.1</f>
        <v>92.72</v>
      </c>
      <c r="P80" s="59" t="s">
        <v>61</v>
      </c>
      <c r="Q80" s="58" t="s">
        <v>179</v>
      </c>
      <c r="R80" s="58">
        <v>129.26</v>
      </c>
      <c r="S80" s="58">
        <v>3290.78</v>
      </c>
      <c r="T80" s="59"/>
      <c r="U80" s="59"/>
      <c r="V80" s="58"/>
      <c r="W80" s="58"/>
      <c r="X80" s="59">
        <v>7220.58</v>
      </c>
      <c r="Y80" s="59"/>
      <c r="Z80" s="59"/>
      <c r="AA80" s="59"/>
      <c r="AB80" s="59"/>
      <c r="AC80" s="59"/>
      <c r="AD80" s="59"/>
      <c r="AE80" s="60">
        <v>2973.99</v>
      </c>
      <c r="AF80" s="60">
        <v>4.4000000000000004</v>
      </c>
      <c r="AG80" s="60">
        <v>3.13</v>
      </c>
      <c r="AH80" s="60">
        <v>312.39</v>
      </c>
      <c r="AI80" s="58">
        <v>92.62</v>
      </c>
      <c r="AJ80" s="58">
        <v>0.36</v>
      </c>
      <c r="AK80" s="58">
        <v>0.1</v>
      </c>
      <c r="AL80" s="58">
        <v>36.28</v>
      </c>
      <c r="AM80" s="58">
        <v>3290.78</v>
      </c>
      <c r="AN80" s="58">
        <v>129.26</v>
      </c>
      <c r="AO80" s="61">
        <v>32.11</v>
      </c>
      <c r="AP80" s="61">
        <v>12.1</v>
      </c>
      <c r="AQ80" s="61">
        <v>32.11</v>
      </c>
      <c r="AR80" s="61">
        <v>8.61</v>
      </c>
      <c r="AS80" s="36"/>
    </row>
    <row r="81" spans="1:45" ht="12.75" x14ac:dyDescent="0.2">
      <c r="A81" s="62" t="s">
        <v>22</v>
      </c>
      <c r="B81" s="63" t="s">
        <v>63</v>
      </c>
      <c r="C81" s="64" t="s">
        <v>22</v>
      </c>
      <c r="D81" s="65"/>
      <c r="E81" s="65"/>
      <c r="F81" s="65"/>
      <c r="G81" s="65">
        <v>251.33</v>
      </c>
      <c r="H81" s="65"/>
      <c r="I81" s="65"/>
      <c r="J81" s="65"/>
      <c r="K81" s="66"/>
      <c r="L81" s="65">
        <v>7220.58</v>
      </c>
      <c r="M81" s="65"/>
      <c r="N81" s="65"/>
      <c r="O81" s="67"/>
      <c r="P81" s="68"/>
      <c r="Q81" s="67"/>
      <c r="R81" s="67"/>
      <c r="S81" s="67"/>
      <c r="T81" s="68" t="s">
        <v>63</v>
      </c>
      <c r="U81" s="68"/>
      <c r="V81" s="67">
        <v>7220.58</v>
      </c>
      <c r="W81" s="67"/>
      <c r="X81" s="68"/>
      <c r="Y81" s="68">
        <v>251.33</v>
      </c>
      <c r="Z81" s="68"/>
      <c r="AA81" s="68"/>
      <c r="AB81" s="68"/>
      <c r="AC81" s="68"/>
      <c r="AD81" s="68"/>
      <c r="AE81" s="69"/>
      <c r="AF81" s="69"/>
      <c r="AG81" s="69"/>
      <c r="AH81" s="69"/>
      <c r="AI81" s="67"/>
      <c r="AJ81" s="67"/>
      <c r="AK81" s="67"/>
      <c r="AL81" s="67"/>
      <c r="AM81" s="67"/>
      <c r="AN81" s="67"/>
      <c r="AO81" s="70" t="s">
        <v>22</v>
      </c>
      <c r="AP81" s="70" t="s">
        <v>22</v>
      </c>
      <c r="AQ81" s="70" t="s">
        <v>22</v>
      </c>
      <c r="AR81" s="70" t="s">
        <v>22</v>
      </c>
      <c r="AS81" s="47"/>
    </row>
    <row r="82" spans="1:45" ht="36" x14ac:dyDescent="0.2">
      <c r="A82" s="53">
        <v>24</v>
      </c>
      <c r="B82" s="54" t="s">
        <v>180</v>
      </c>
      <c r="C82" s="55">
        <v>0.33900000000000002</v>
      </c>
      <c r="D82" s="56">
        <v>904</v>
      </c>
      <c r="E82" s="56" t="s">
        <v>181</v>
      </c>
      <c r="F82" s="56"/>
      <c r="G82" s="56">
        <v>306.45999999999998</v>
      </c>
      <c r="H82" s="56" t="s">
        <v>182</v>
      </c>
      <c r="I82" s="56"/>
      <c r="J82" s="56" t="s">
        <v>58</v>
      </c>
      <c r="K82" s="57" t="s">
        <v>59</v>
      </c>
      <c r="L82" s="56">
        <v>2638.59</v>
      </c>
      <c r="M82" s="56" t="s">
        <v>183</v>
      </c>
      <c r="N82" s="56"/>
      <c r="O82" s="58">
        <f>0+0</f>
        <v>0</v>
      </c>
      <c r="P82" s="59" t="s">
        <v>77</v>
      </c>
      <c r="Q82" s="58" t="s">
        <v>78</v>
      </c>
      <c r="R82" s="58">
        <v>306.45999999999998</v>
      </c>
      <c r="S82" s="58">
        <v>2638.59</v>
      </c>
      <c r="T82" s="59"/>
      <c r="U82" s="59"/>
      <c r="V82" s="58"/>
      <c r="W82" s="58"/>
      <c r="X82" s="59">
        <v>2638.59</v>
      </c>
      <c r="Y82" s="59"/>
      <c r="Z82" s="59"/>
      <c r="AA82" s="59"/>
      <c r="AB82" s="59"/>
      <c r="AC82" s="59"/>
      <c r="AD82" s="59"/>
      <c r="AE82" s="60"/>
      <c r="AF82" s="60"/>
      <c r="AG82" s="60"/>
      <c r="AH82" s="60">
        <v>2638.59</v>
      </c>
      <c r="AI82" s="58"/>
      <c r="AJ82" s="58"/>
      <c r="AK82" s="58"/>
      <c r="AL82" s="58">
        <v>306.45999999999998</v>
      </c>
      <c r="AM82" s="58">
        <v>2638.59</v>
      </c>
      <c r="AN82" s="58">
        <v>306.45999999999998</v>
      </c>
      <c r="AO82" s="61">
        <v>32.11</v>
      </c>
      <c r="AP82" s="61">
        <v>12.1</v>
      </c>
      <c r="AQ82" s="61">
        <v>32.11</v>
      </c>
      <c r="AR82" s="61">
        <v>8.61</v>
      </c>
      <c r="AS82" s="36"/>
    </row>
    <row r="83" spans="1:45" ht="180" x14ac:dyDescent="0.2">
      <c r="A83" s="53">
        <v>25</v>
      </c>
      <c r="B83" s="54" t="s">
        <v>184</v>
      </c>
      <c r="C83" s="55">
        <v>0.15</v>
      </c>
      <c r="D83" s="56">
        <v>4397.3999999999996</v>
      </c>
      <c r="E83" s="56" t="s">
        <v>185</v>
      </c>
      <c r="F83" s="56" t="s">
        <v>186</v>
      </c>
      <c r="G83" s="56">
        <v>659.61</v>
      </c>
      <c r="H83" s="56" t="s">
        <v>187</v>
      </c>
      <c r="I83" s="56" t="s">
        <v>188</v>
      </c>
      <c r="J83" s="56" t="s">
        <v>58</v>
      </c>
      <c r="K83" s="57" t="s">
        <v>59</v>
      </c>
      <c r="L83" s="56">
        <v>8169.45</v>
      </c>
      <c r="M83" s="56" t="s">
        <v>189</v>
      </c>
      <c r="N83" s="56" t="s">
        <v>190</v>
      </c>
      <c r="O83" s="58">
        <f>104.83+0.94</f>
        <v>105.77</v>
      </c>
      <c r="P83" s="59" t="s">
        <v>61</v>
      </c>
      <c r="Q83" s="58" t="s">
        <v>191</v>
      </c>
      <c r="R83" s="58">
        <v>659.61</v>
      </c>
      <c r="S83" s="58">
        <v>8169.45</v>
      </c>
      <c r="T83" s="59"/>
      <c r="U83" s="59"/>
      <c r="V83" s="58"/>
      <c r="W83" s="58"/>
      <c r="X83" s="59">
        <v>13059.97</v>
      </c>
      <c r="Y83" s="59"/>
      <c r="Z83" s="59"/>
      <c r="AA83" s="59"/>
      <c r="AB83" s="59"/>
      <c r="AC83" s="59"/>
      <c r="AD83" s="59"/>
      <c r="AE83" s="60">
        <v>3365.98</v>
      </c>
      <c r="AF83" s="60">
        <v>92.84</v>
      </c>
      <c r="AG83" s="60">
        <v>30.22</v>
      </c>
      <c r="AH83" s="60">
        <v>4710.63</v>
      </c>
      <c r="AI83" s="58">
        <v>104.83</v>
      </c>
      <c r="AJ83" s="58">
        <v>7.67</v>
      </c>
      <c r="AK83" s="58">
        <v>0.94</v>
      </c>
      <c r="AL83" s="58">
        <v>547.11</v>
      </c>
      <c r="AM83" s="58">
        <v>8169.45</v>
      </c>
      <c r="AN83" s="58">
        <v>659.61</v>
      </c>
      <c r="AO83" s="61">
        <v>32.11</v>
      </c>
      <c r="AP83" s="61">
        <v>12.1</v>
      </c>
      <c r="AQ83" s="61">
        <v>32.11</v>
      </c>
      <c r="AR83" s="61">
        <v>8.61</v>
      </c>
      <c r="AS83" s="36"/>
    </row>
    <row r="84" spans="1:45" ht="12.75" x14ac:dyDescent="0.2">
      <c r="A84" s="62" t="s">
        <v>22</v>
      </c>
      <c r="B84" s="63" t="s">
        <v>63</v>
      </c>
      <c r="C84" s="64" t="s">
        <v>22</v>
      </c>
      <c r="D84" s="65"/>
      <c r="E84" s="65"/>
      <c r="F84" s="65"/>
      <c r="G84" s="65">
        <v>811.87</v>
      </c>
      <c r="H84" s="65"/>
      <c r="I84" s="65"/>
      <c r="J84" s="65"/>
      <c r="K84" s="66"/>
      <c r="L84" s="65">
        <v>13059.97</v>
      </c>
      <c r="M84" s="65"/>
      <c r="N84" s="65"/>
      <c r="O84" s="67"/>
      <c r="P84" s="68"/>
      <c r="Q84" s="67"/>
      <c r="R84" s="67"/>
      <c r="S84" s="67"/>
      <c r="T84" s="68" t="s">
        <v>63</v>
      </c>
      <c r="U84" s="68"/>
      <c r="V84" s="67">
        <v>13059.97</v>
      </c>
      <c r="W84" s="67"/>
      <c r="X84" s="68"/>
      <c r="Y84" s="68">
        <v>811.87</v>
      </c>
      <c r="Z84" s="68"/>
      <c r="AA84" s="68"/>
      <c r="AB84" s="68"/>
      <c r="AC84" s="68"/>
      <c r="AD84" s="68"/>
      <c r="AE84" s="69"/>
      <c r="AF84" s="69"/>
      <c r="AG84" s="69"/>
      <c r="AH84" s="69"/>
      <c r="AI84" s="67"/>
      <c r="AJ84" s="67"/>
      <c r="AK84" s="67"/>
      <c r="AL84" s="67"/>
      <c r="AM84" s="67"/>
      <c r="AN84" s="67"/>
      <c r="AO84" s="70" t="s">
        <v>22</v>
      </c>
      <c r="AP84" s="70" t="s">
        <v>22</v>
      </c>
      <c r="AQ84" s="70" t="s">
        <v>22</v>
      </c>
      <c r="AR84" s="70" t="s">
        <v>22</v>
      </c>
      <c r="AS84" s="47"/>
    </row>
    <row r="85" spans="1:45" ht="36" x14ac:dyDescent="0.2">
      <c r="A85" s="53">
        <v>26</v>
      </c>
      <c r="B85" s="54" t="s">
        <v>192</v>
      </c>
      <c r="C85" s="55">
        <v>16.8</v>
      </c>
      <c r="D85" s="56">
        <v>16.600000000000001</v>
      </c>
      <c r="E85" s="56" t="s">
        <v>193</v>
      </c>
      <c r="F85" s="56"/>
      <c r="G85" s="56">
        <v>278.88</v>
      </c>
      <c r="H85" s="56" t="s">
        <v>194</v>
      </c>
      <c r="I85" s="56"/>
      <c r="J85" s="56" t="s">
        <v>58</v>
      </c>
      <c r="K85" s="57" t="s">
        <v>59</v>
      </c>
      <c r="L85" s="56">
        <v>2401.2199999999998</v>
      </c>
      <c r="M85" s="56" t="s">
        <v>195</v>
      </c>
      <c r="N85" s="56"/>
      <c r="O85" s="58">
        <f>0+0</f>
        <v>0</v>
      </c>
      <c r="P85" s="59" t="s">
        <v>77</v>
      </c>
      <c r="Q85" s="58" t="s">
        <v>78</v>
      </c>
      <c r="R85" s="58">
        <v>278.88</v>
      </c>
      <c r="S85" s="58">
        <v>2401.2199999999998</v>
      </c>
      <c r="T85" s="59"/>
      <c r="U85" s="59"/>
      <c r="V85" s="58"/>
      <c r="W85" s="58"/>
      <c r="X85" s="59">
        <v>2401.2199999999998</v>
      </c>
      <c r="Y85" s="59"/>
      <c r="Z85" s="59"/>
      <c r="AA85" s="59"/>
      <c r="AB85" s="59"/>
      <c r="AC85" s="59"/>
      <c r="AD85" s="59"/>
      <c r="AE85" s="60"/>
      <c r="AF85" s="60"/>
      <c r="AG85" s="60"/>
      <c r="AH85" s="60">
        <v>2401.2199999999998</v>
      </c>
      <c r="AI85" s="58"/>
      <c r="AJ85" s="58"/>
      <c r="AK85" s="58"/>
      <c r="AL85" s="58">
        <v>278.88</v>
      </c>
      <c r="AM85" s="58">
        <v>2401.2199999999998</v>
      </c>
      <c r="AN85" s="58">
        <v>278.88</v>
      </c>
      <c r="AO85" s="61">
        <v>32.11</v>
      </c>
      <c r="AP85" s="61">
        <v>12.1</v>
      </c>
      <c r="AQ85" s="61">
        <v>32.11</v>
      </c>
      <c r="AR85" s="61">
        <v>8.61</v>
      </c>
      <c r="AS85" s="36"/>
    </row>
    <row r="86" spans="1:45" ht="180" x14ac:dyDescent="0.2">
      <c r="A86" s="53">
        <v>27</v>
      </c>
      <c r="B86" s="54" t="s">
        <v>196</v>
      </c>
      <c r="C86" s="55">
        <v>0.15</v>
      </c>
      <c r="D86" s="56">
        <v>524.6</v>
      </c>
      <c r="E86" s="56" t="s">
        <v>197</v>
      </c>
      <c r="F86" s="56" t="s">
        <v>198</v>
      </c>
      <c r="G86" s="56">
        <v>78.69</v>
      </c>
      <c r="H86" s="56" t="s">
        <v>199</v>
      </c>
      <c r="I86" s="56" t="s">
        <v>200</v>
      </c>
      <c r="J86" s="56" t="s">
        <v>58</v>
      </c>
      <c r="K86" s="57" t="s">
        <v>59</v>
      </c>
      <c r="L86" s="56">
        <v>1099.22</v>
      </c>
      <c r="M86" s="56" t="s">
        <v>201</v>
      </c>
      <c r="N86" s="56" t="s">
        <v>202</v>
      </c>
      <c r="O86" s="58">
        <f>17.88+0.09</f>
        <v>17.97</v>
      </c>
      <c r="P86" s="59" t="s">
        <v>61</v>
      </c>
      <c r="Q86" s="58" t="s">
        <v>203</v>
      </c>
      <c r="R86" s="58">
        <v>78.69</v>
      </c>
      <c r="S86" s="58">
        <v>1099.22</v>
      </c>
      <c r="T86" s="59"/>
      <c r="U86" s="59"/>
      <c r="V86" s="58"/>
      <c r="W86" s="58"/>
      <c r="X86" s="59">
        <v>1861.02</v>
      </c>
      <c r="Y86" s="59"/>
      <c r="Z86" s="59"/>
      <c r="AA86" s="59"/>
      <c r="AB86" s="59"/>
      <c r="AC86" s="59"/>
      <c r="AD86" s="59"/>
      <c r="AE86" s="60">
        <v>574.16999999999996</v>
      </c>
      <c r="AF86" s="60">
        <v>5.17</v>
      </c>
      <c r="AG86" s="60">
        <v>2.95</v>
      </c>
      <c r="AH86" s="60">
        <v>519.88</v>
      </c>
      <c r="AI86" s="58">
        <v>17.88</v>
      </c>
      <c r="AJ86" s="58">
        <v>0.43</v>
      </c>
      <c r="AK86" s="58">
        <v>0.09</v>
      </c>
      <c r="AL86" s="58">
        <v>60.38</v>
      </c>
      <c r="AM86" s="58">
        <v>1099.22</v>
      </c>
      <c r="AN86" s="58">
        <v>78.69</v>
      </c>
      <c r="AO86" s="61">
        <v>32.11</v>
      </c>
      <c r="AP86" s="61">
        <v>12.1</v>
      </c>
      <c r="AQ86" s="61">
        <v>32.11</v>
      </c>
      <c r="AR86" s="61">
        <v>8.61</v>
      </c>
      <c r="AS86" s="36"/>
    </row>
    <row r="87" spans="1:45" ht="12.75" x14ac:dyDescent="0.2">
      <c r="A87" s="62" t="s">
        <v>22</v>
      </c>
      <c r="B87" s="63" t="s">
        <v>63</v>
      </c>
      <c r="C87" s="64" t="s">
        <v>22</v>
      </c>
      <c r="D87" s="65"/>
      <c r="E87" s="65"/>
      <c r="F87" s="65"/>
      <c r="G87" s="65">
        <v>102.34</v>
      </c>
      <c r="H87" s="65"/>
      <c r="I87" s="65"/>
      <c r="J87" s="65"/>
      <c r="K87" s="66"/>
      <c r="L87" s="65">
        <v>1861.02</v>
      </c>
      <c r="M87" s="65"/>
      <c r="N87" s="65"/>
      <c r="O87" s="67"/>
      <c r="P87" s="68"/>
      <c r="Q87" s="67"/>
      <c r="R87" s="67"/>
      <c r="S87" s="67"/>
      <c r="T87" s="68" t="s">
        <v>63</v>
      </c>
      <c r="U87" s="68"/>
      <c r="V87" s="67">
        <v>1861.02</v>
      </c>
      <c r="W87" s="67"/>
      <c r="X87" s="68"/>
      <c r="Y87" s="68">
        <v>102.34</v>
      </c>
      <c r="Z87" s="68"/>
      <c r="AA87" s="68"/>
      <c r="AB87" s="68"/>
      <c r="AC87" s="68"/>
      <c r="AD87" s="68"/>
      <c r="AE87" s="69"/>
      <c r="AF87" s="69"/>
      <c r="AG87" s="69"/>
      <c r="AH87" s="69"/>
      <c r="AI87" s="67"/>
      <c r="AJ87" s="67"/>
      <c r="AK87" s="67"/>
      <c r="AL87" s="67"/>
      <c r="AM87" s="67"/>
      <c r="AN87" s="67"/>
      <c r="AO87" s="70" t="s">
        <v>22</v>
      </c>
      <c r="AP87" s="70" t="s">
        <v>22</v>
      </c>
      <c r="AQ87" s="70" t="s">
        <v>22</v>
      </c>
      <c r="AR87" s="70" t="s">
        <v>22</v>
      </c>
      <c r="AS87" s="47"/>
    </row>
    <row r="88" spans="1:45" ht="180" x14ac:dyDescent="0.2">
      <c r="A88" s="53">
        <v>28</v>
      </c>
      <c r="B88" s="54" t="s">
        <v>204</v>
      </c>
      <c r="C88" s="55">
        <v>0.15</v>
      </c>
      <c r="D88" s="56">
        <v>329.67</v>
      </c>
      <c r="E88" s="56" t="s">
        <v>205</v>
      </c>
      <c r="F88" s="56" t="s">
        <v>206</v>
      </c>
      <c r="G88" s="56">
        <v>49.45</v>
      </c>
      <c r="H88" s="56" t="s">
        <v>207</v>
      </c>
      <c r="I88" s="56" t="s">
        <v>208</v>
      </c>
      <c r="J88" s="56" t="s">
        <v>58</v>
      </c>
      <c r="K88" s="57" t="s">
        <v>59</v>
      </c>
      <c r="L88" s="56">
        <v>1270.25</v>
      </c>
      <c r="M88" s="56" t="s">
        <v>209</v>
      </c>
      <c r="N88" s="56" t="s">
        <v>210</v>
      </c>
      <c r="O88" s="58">
        <f>35.74+0.24</f>
        <v>35.980000000000004</v>
      </c>
      <c r="P88" s="59" t="s">
        <v>61</v>
      </c>
      <c r="Q88" s="58" t="s">
        <v>211</v>
      </c>
      <c r="R88" s="58">
        <v>49.45</v>
      </c>
      <c r="S88" s="58">
        <v>1270.25</v>
      </c>
      <c r="T88" s="59"/>
      <c r="U88" s="59"/>
      <c r="V88" s="58"/>
      <c r="W88" s="58"/>
      <c r="X88" s="59">
        <v>2795.59</v>
      </c>
      <c r="Y88" s="59"/>
      <c r="Z88" s="59"/>
      <c r="AA88" s="59"/>
      <c r="AB88" s="59"/>
      <c r="AC88" s="59"/>
      <c r="AD88" s="59"/>
      <c r="AE88" s="60">
        <v>1147.73</v>
      </c>
      <c r="AF88" s="60">
        <v>15.61</v>
      </c>
      <c r="AG88" s="60">
        <v>7.83</v>
      </c>
      <c r="AH88" s="60">
        <v>106.91</v>
      </c>
      <c r="AI88" s="58">
        <v>35.74</v>
      </c>
      <c r="AJ88" s="58">
        <v>1.29</v>
      </c>
      <c r="AK88" s="58">
        <v>0.24</v>
      </c>
      <c r="AL88" s="58">
        <v>12.42</v>
      </c>
      <c r="AM88" s="58">
        <v>1270.25</v>
      </c>
      <c r="AN88" s="58">
        <v>49.45</v>
      </c>
      <c r="AO88" s="61">
        <v>32.11</v>
      </c>
      <c r="AP88" s="61">
        <v>12.1</v>
      </c>
      <c r="AQ88" s="61">
        <v>32.11</v>
      </c>
      <c r="AR88" s="61">
        <v>8.61</v>
      </c>
      <c r="AS88" s="36"/>
    </row>
    <row r="89" spans="1:45" ht="12.75" x14ac:dyDescent="0.2">
      <c r="A89" s="62" t="s">
        <v>22</v>
      </c>
      <c r="B89" s="63" t="s">
        <v>63</v>
      </c>
      <c r="C89" s="64" t="s">
        <v>22</v>
      </c>
      <c r="D89" s="65"/>
      <c r="E89" s="65"/>
      <c r="F89" s="65"/>
      <c r="G89" s="65">
        <v>96.82</v>
      </c>
      <c r="H89" s="65"/>
      <c r="I89" s="65"/>
      <c r="J89" s="65"/>
      <c r="K89" s="66"/>
      <c r="L89" s="65">
        <v>2795.59</v>
      </c>
      <c r="M89" s="65"/>
      <c r="N89" s="65"/>
      <c r="O89" s="67"/>
      <c r="P89" s="68"/>
      <c r="Q89" s="67"/>
      <c r="R89" s="67"/>
      <c r="S89" s="67"/>
      <c r="T89" s="68" t="s">
        <v>63</v>
      </c>
      <c r="U89" s="68"/>
      <c r="V89" s="67">
        <v>2795.59</v>
      </c>
      <c r="W89" s="67"/>
      <c r="X89" s="68"/>
      <c r="Y89" s="68">
        <v>96.82</v>
      </c>
      <c r="Z89" s="68"/>
      <c r="AA89" s="68"/>
      <c r="AB89" s="68"/>
      <c r="AC89" s="68"/>
      <c r="AD89" s="68"/>
      <c r="AE89" s="69"/>
      <c r="AF89" s="69"/>
      <c r="AG89" s="69"/>
      <c r="AH89" s="69"/>
      <c r="AI89" s="67"/>
      <c r="AJ89" s="67"/>
      <c r="AK89" s="67"/>
      <c r="AL89" s="67"/>
      <c r="AM89" s="67"/>
      <c r="AN89" s="67"/>
      <c r="AO89" s="70" t="s">
        <v>22</v>
      </c>
      <c r="AP89" s="70" t="s">
        <v>22</v>
      </c>
      <c r="AQ89" s="70" t="s">
        <v>22</v>
      </c>
      <c r="AR89" s="70" t="s">
        <v>22</v>
      </c>
      <c r="AS89" s="47"/>
    </row>
    <row r="90" spans="1:45" ht="36" x14ac:dyDescent="0.2">
      <c r="A90" s="53">
        <v>29</v>
      </c>
      <c r="B90" s="54" t="s">
        <v>212</v>
      </c>
      <c r="C90" s="55">
        <v>9.4499999999999993</v>
      </c>
      <c r="D90" s="56">
        <v>386.28</v>
      </c>
      <c r="E90" s="56" t="s">
        <v>213</v>
      </c>
      <c r="F90" s="56"/>
      <c r="G90" s="56">
        <v>358.44</v>
      </c>
      <c r="H90" s="56" t="s">
        <v>214</v>
      </c>
      <c r="I90" s="56"/>
      <c r="J90" s="56"/>
      <c r="K90" s="57"/>
      <c r="L90" s="56">
        <v>3650.35</v>
      </c>
      <c r="M90" s="56" t="s">
        <v>215</v>
      </c>
      <c r="N90" s="56"/>
      <c r="O90" s="58">
        <f>0+0</f>
        <v>0</v>
      </c>
      <c r="P90" s="59" t="s">
        <v>77</v>
      </c>
      <c r="Q90" s="58" t="s">
        <v>78</v>
      </c>
      <c r="R90" s="58">
        <v>358.44</v>
      </c>
      <c r="S90" s="58">
        <v>3650.35</v>
      </c>
      <c r="T90" s="59"/>
      <c r="U90" s="59"/>
      <c r="V90" s="58"/>
      <c r="W90" s="58"/>
      <c r="X90" s="59">
        <v>3650.35</v>
      </c>
      <c r="Y90" s="59"/>
      <c r="Z90" s="59"/>
      <c r="AA90" s="59"/>
      <c r="AB90" s="59"/>
      <c r="AC90" s="59"/>
      <c r="AD90" s="59"/>
      <c r="AE90" s="60"/>
      <c r="AF90" s="60"/>
      <c r="AG90" s="60"/>
      <c r="AH90" s="60">
        <v>3650.35</v>
      </c>
      <c r="AI90" s="58"/>
      <c r="AJ90" s="58"/>
      <c r="AK90" s="58"/>
      <c r="AL90" s="58">
        <v>358.44</v>
      </c>
      <c r="AM90" s="58">
        <v>3650.35</v>
      </c>
      <c r="AN90" s="58">
        <v>358.44</v>
      </c>
      <c r="AO90" s="61" t="s">
        <v>22</v>
      </c>
      <c r="AP90" s="61" t="s">
        <v>22</v>
      </c>
      <c r="AQ90" s="61" t="s">
        <v>22</v>
      </c>
      <c r="AR90" s="61" t="s">
        <v>22</v>
      </c>
      <c r="AS90" s="36"/>
    </row>
    <row r="91" spans="1:45" ht="17.850000000000001" customHeight="1" x14ac:dyDescent="0.2">
      <c r="A91" s="121" t="s">
        <v>216</v>
      </c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  <c r="AH91" s="122"/>
      <c r="AI91" s="122"/>
      <c r="AJ91" s="122"/>
      <c r="AK91" s="122"/>
      <c r="AL91" s="122"/>
      <c r="AM91" s="122"/>
      <c r="AN91" s="122"/>
      <c r="AO91" s="122"/>
      <c r="AP91" s="122"/>
      <c r="AQ91" s="122"/>
      <c r="AR91" s="122"/>
      <c r="AS91" s="36"/>
    </row>
    <row r="92" spans="1:45" ht="180" x14ac:dyDescent="0.2">
      <c r="A92" s="53">
        <v>30</v>
      </c>
      <c r="B92" s="54" t="s">
        <v>217</v>
      </c>
      <c r="C92" s="55">
        <v>0.1</v>
      </c>
      <c r="D92" s="56">
        <v>1801.98</v>
      </c>
      <c r="E92" s="56" t="s">
        <v>218</v>
      </c>
      <c r="F92" s="56" t="s">
        <v>219</v>
      </c>
      <c r="G92" s="56">
        <v>180.2</v>
      </c>
      <c r="H92" s="56" t="s">
        <v>220</v>
      </c>
      <c r="I92" s="56" t="s">
        <v>221</v>
      </c>
      <c r="J92" s="56" t="s">
        <v>58</v>
      </c>
      <c r="K92" s="57" t="s">
        <v>59</v>
      </c>
      <c r="L92" s="56">
        <v>5696.86</v>
      </c>
      <c r="M92" s="56" t="s">
        <v>222</v>
      </c>
      <c r="N92" s="56" t="s">
        <v>223</v>
      </c>
      <c r="O92" s="58">
        <f>175.74+0.86</f>
        <v>176.60000000000002</v>
      </c>
      <c r="P92" s="59" t="s">
        <v>61</v>
      </c>
      <c r="Q92" s="58" t="s">
        <v>224</v>
      </c>
      <c r="R92" s="58">
        <v>180.2</v>
      </c>
      <c r="S92" s="58">
        <v>5696.86</v>
      </c>
      <c r="T92" s="59"/>
      <c r="U92" s="59"/>
      <c r="V92" s="58"/>
      <c r="W92" s="58"/>
      <c r="X92" s="59">
        <v>13182.17</v>
      </c>
      <c r="Y92" s="59"/>
      <c r="Z92" s="59"/>
      <c r="AA92" s="59"/>
      <c r="AB92" s="59"/>
      <c r="AC92" s="59"/>
      <c r="AD92" s="59"/>
      <c r="AE92" s="60">
        <v>5643.07</v>
      </c>
      <c r="AF92" s="60">
        <v>53.48</v>
      </c>
      <c r="AG92" s="60">
        <v>27.62</v>
      </c>
      <c r="AH92" s="60">
        <v>0.31</v>
      </c>
      <c r="AI92" s="58">
        <v>175.74</v>
      </c>
      <c r="AJ92" s="58">
        <v>4.42</v>
      </c>
      <c r="AK92" s="58">
        <v>0.86</v>
      </c>
      <c r="AL92" s="58">
        <v>0.04</v>
      </c>
      <c r="AM92" s="58">
        <v>5696.86</v>
      </c>
      <c r="AN92" s="58">
        <v>180.2</v>
      </c>
      <c r="AO92" s="61">
        <v>32.11</v>
      </c>
      <c r="AP92" s="61">
        <v>12.1</v>
      </c>
      <c r="AQ92" s="61">
        <v>32.11</v>
      </c>
      <c r="AR92" s="61">
        <v>8.61</v>
      </c>
      <c r="AS92" s="36"/>
    </row>
    <row r="93" spans="1:45" ht="12.75" x14ac:dyDescent="0.2">
      <c r="A93" s="62" t="s">
        <v>22</v>
      </c>
      <c r="B93" s="63" t="s">
        <v>63</v>
      </c>
      <c r="C93" s="64" t="s">
        <v>22</v>
      </c>
      <c r="D93" s="65"/>
      <c r="E93" s="65"/>
      <c r="F93" s="65"/>
      <c r="G93" s="65">
        <v>412.69</v>
      </c>
      <c r="H93" s="65"/>
      <c r="I93" s="65"/>
      <c r="J93" s="65"/>
      <c r="K93" s="66"/>
      <c r="L93" s="65">
        <v>13182.17</v>
      </c>
      <c r="M93" s="65"/>
      <c r="N93" s="65"/>
      <c r="O93" s="67"/>
      <c r="P93" s="68"/>
      <c r="Q93" s="67"/>
      <c r="R93" s="67"/>
      <c r="S93" s="67"/>
      <c r="T93" s="68" t="s">
        <v>63</v>
      </c>
      <c r="U93" s="68"/>
      <c r="V93" s="67">
        <v>13182.17</v>
      </c>
      <c r="W93" s="67"/>
      <c r="X93" s="68"/>
      <c r="Y93" s="68">
        <v>412.69</v>
      </c>
      <c r="Z93" s="68"/>
      <c r="AA93" s="68"/>
      <c r="AB93" s="68"/>
      <c r="AC93" s="68"/>
      <c r="AD93" s="68"/>
      <c r="AE93" s="69"/>
      <c r="AF93" s="69"/>
      <c r="AG93" s="69"/>
      <c r="AH93" s="69"/>
      <c r="AI93" s="67"/>
      <c r="AJ93" s="67"/>
      <c r="AK93" s="67"/>
      <c r="AL93" s="67"/>
      <c r="AM93" s="67"/>
      <c r="AN93" s="67"/>
      <c r="AO93" s="70" t="s">
        <v>22</v>
      </c>
      <c r="AP93" s="70" t="s">
        <v>22</v>
      </c>
      <c r="AQ93" s="70" t="s">
        <v>22</v>
      </c>
      <c r="AR93" s="70" t="s">
        <v>22</v>
      </c>
      <c r="AS93" s="47"/>
    </row>
    <row r="94" spans="1:45" ht="84" x14ac:dyDescent="0.2">
      <c r="A94" s="53">
        <v>31</v>
      </c>
      <c r="B94" s="54" t="s">
        <v>225</v>
      </c>
      <c r="C94" s="55">
        <v>10.5</v>
      </c>
      <c r="D94" s="56">
        <v>59.16</v>
      </c>
      <c r="E94" s="56" t="s">
        <v>226</v>
      </c>
      <c r="F94" s="56"/>
      <c r="G94" s="56">
        <v>621.17999999999995</v>
      </c>
      <c r="H94" s="56" t="s">
        <v>227</v>
      </c>
      <c r="I94" s="56"/>
      <c r="J94" s="56" t="s">
        <v>58</v>
      </c>
      <c r="K94" s="57" t="s">
        <v>59</v>
      </c>
      <c r="L94" s="56">
        <v>5348.39</v>
      </c>
      <c r="M94" s="56" t="s">
        <v>228</v>
      </c>
      <c r="N94" s="56"/>
      <c r="O94" s="58">
        <f>0+0</f>
        <v>0</v>
      </c>
      <c r="P94" s="59" t="s">
        <v>77</v>
      </c>
      <c r="Q94" s="58" t="s">
        <v>78</v>
      </c>
      <c r="R94" s="58">
        <v>621.17999999999995</v>
      </c>
      <c r="S94" s="58">
        <v>5348.39</v>
      </c>
      <c r="T94" s="59"/>
      <c r="U94" s="59"/>
      <c r="V94" s="58"/>
      <c r="W94" s="58"/>
      <c r="X94" s="59">
        <v>5348.39</v>
      </c>
      <c r="Y94" s="59"/>
      <c r="Z94" s="59"/>
      <c r="AA94" s="59"/>
      <c r="AB94" s="59"/>
      <c r="AC94" s="59"/>
      <c r="AD94" s="59"/>
      <c r="AE94" s="60"/>
      <c r="AF94" s="60"/>
      <c r="AG94" s="60"/>
      <c r="AH94" s="60">
        <v>5348.39</v>
      </c>
      <c r="AI94" s="58"/>
      <c r="AJ94" s="58"/>
      <c r="AK94" s="58"/>
      <c r="AL94" s="58">
        <v>621.17999999999995</v>
      </c>
      <c r="AM94" s="58">
        <v>5348.39</v>
      </c>
      <c r="AN94" s="58">
        <v>621.17999999999995</v>
      </c>
      <c r="AO94" s="61">
        <v>32.11</v>
      </c>
      <c r="AP94" s="61">
        <v>12.1</v>
      </c>
      <c r="AQ94" s="61">
        <v>32.11</v>
      </c>
      <c r="AR94" s="61">
        <v>8.61</v>
      </c>
      <c r="AS94" s="36"/>
    </row>
    <row r="95" spans="1:45" ht="48" x14ac:dyDescent="0.2">
      <c r="A95" s="53">
        <v>32</v>
      </c>
      <c r="B95" s="54" t="s">
        <v>229</v>
      </c>
      <c r="C95" s="55">
        <v>3</v>
      </c>
      <c r="D95" s="56">
        <v>46.32</v>
      </c>
      <c r="E95" s="56" t="s">
        <v>230</v>
      </c>
      <c r="F95" s="56"/>
      <c r="G95" s="56">
        <v>138.96</v>
      </c>
      <c r="H95" s="56" t="s">
        <v>231</v>
      </c>
      <c r="I95" s="56"/>
      <c r="J95" s="56" t="s">
        <v>58</v>
      </c>
      <c r="K95" s="57" t="s">
        <v>59</v>
      </c>
      <c r="L95" s="56">
        <v>1196.46</v>
      </c>
      <c r="M95" s="56" t="s">
        <v>232</v>
      </c>
      <c r="N95" s="56"/>
      <c r="O95" s="58">
        <f>0+0</f>
        <v>0</v>
      </c>
      <c r="P95" s="59" t="s">
        <v>77</v>
      </c>
      <c r="Q95" s="58" t="s">
        <v>78</v>
      </c>
      <c r="R95" s="58">
        <v>138.96</v>
      </c>
      <c r="S95" s="58">
        <v>1196.46</v>
      </c>
      <c r="T95" s="59"/>
      <c r="U95" s="59"/>
      <c r="V95" s="58"/>
      <c r="W95" s="58"/>
      <c r="X95" s="59">
        <v>1196.46</v>
      </c>
      <c r="Y95" s="59"/>
      <c r="Z95" s="59"/>
      <c r="AA95" s="59"/>
      <c r="AB95" s="59"/>
      <c r="AC95" s="59"/>
      <c r="AD95" s="59"/>
      <c r="AE95" s="60"/>
      <c r="AF95" s="60"/>
      <c r="AG95" s="60"/>
      <c r="AH95" s="60">
        <v>1196.46</v>
      </c>
      <c r="AI95" s="58"/>
      <c r="AJ95" s="58"/>
      <c r="AK95" s="58"/>
      <c r="AL95" s="58">
        <v>138.96</v>
      </c>
      <c r="AM95" s="58">
        <v>1196.46</v>
      </c>
      <c r="AN95" s="58">
        <v>138.96</v>
      </c>
      <c r="AO95" s="61">
        <v>32.11</v>
      </c>
      <c r="AP95" s="61">
        <v>12.1</v>
      </c>
      <c r="AQ95" s="61">
        <v>32.11</v>
      </c>
      <c r="AR95" s="61">
        <v>8.61</v>
      </c>
      <c r="AS95" s="36"/>
    </row>
    <row r="96" spans="1:45" ht="36" x14ac:dyDescent="0.2">
      <c r="A96" s="53">
        <v>33</v>
      </c>
      <c r="B96" s="54" t="s">
        <v>129</v>
      </c>
      <c r="C96" s="55">
        <v>0.89</v>
      </c>
      <c r="D96" s="56">
        <v>15.09</v>
      </c>
      <c r="E96" s="56" t="s">
        <v>130</v>
      </c>
      <c r="F96" s="56"/>
      <c r="G96" s="56">
        <v>13.43</v>
      </c>
      <c r="H96" s="56" t="s">
        <v>233</v>
      </c>
      <c r="I96" s="56"/>
      <c r="J96" s="56" t="s">
        <v>58</v>
      </c>
      <c r="K96" s="57" t="s">
        <v>59</v>
      </c>
      <c r="L96" s="56">
        <v>115.63</v>
      </c>
      <c r="M96" s="56" t="s">
        <v>234</v>
      </c>
      <c r="N96" s="56"/>
      <c r="O96" s="58">
        <f>0+0</f>
        <v>0</v>
      </c>
      <c r="P96" s="59" t="s">
        <v>77</v>
      </c>
      <c r="Q96" s="58" t="s">
        <v>78</v>
      </c>
      <c r="R96" s="58">
        <v>13.43</v>
      </c>
      <c r="S96" s="58">
        <v>115.63</v>
      </c>
      <c r="T96" s="59"/>
      <c r="U96" s="59"/>
      <c r="V96" s="58"/>
      <c r="W96" s="58"/>
      <c r="X96" s="59">
        <v>115.63</v>
      </c>
      <c r="Y96" s="59"/>
      <c r="Z96" s="59"/>
      <c r="AA96" s="59"/>
      <c r="AB96" s="59"/>
      <c r="AC96" s="59"/>
      <c r="AD96" s="59"/>
      <c r="AE96" s="60"/>
      <c r="AF96" s="60"/>
      <c r="AG96" s="60"/>
      <c r="AH96" s="60">
        <v>115.63</v>
      </c>
      <c r="AI96" s="58"/>
      <c r="AJ96" s="58"/>
      <c r="AK96" s="58"/>
      <c r="AL96" s="58">
        <v>13.43</v>
      </c>
      <c r="AM96" s="58">
        <v>115.63</v>
      </c>
      <c r="AN96" s="58">
        <v>13.43</v>
      </c>
      <c r="AO96" s="61">
        <v>32.11</v>
      </c>
      <c r="AP96" s="61">
        <v>12.1</v>
      </c>
      <c r="AQ96" s="61">
        <v>32.11</v>
      </c>
      <c r="AR96" s="61">
        <v>8.61</v>
      </c>
      <c r="AS96" s="36"/>
    </row>
    <row r="97" spans="1:45" ht="17.850000000000001" customHeight="1" x14ac:dyDescent="0.2">
      <c r="A97" s="121" t="s">
        <v>235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2"/>
      <c r="AJ97" s="122"/>
      <c r="AK97" s="122"/>
      <c r="AL97" s="122"/>
      <c r="AM97" s="122"/>
      <c r="AN97" s="122"/>
      <c r="AO97" s="122"/>
      <c r="AP97" s="122"/>
      <c r="AQ97" s="122"/>
      <c r="AR97" s="122"/>
      <c r="AS97" s="36"/>
    </row>
    <row r="98" spans="1:45" ht="17.850000000000001" customHeight="1" x14ac:dyDescent="0.2">
      <c r="A98" s="121" t="s">
        <v>54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36"/>
    </row>
    <row r="99" spans="1:45" ht="156" x14ac:dyDescent="0.2">
      <c r="A99" s="53">
        <v>34</v>
      </c>
      <c r="B99" s="54" t="s">
        <v>236</v>
      </c>
      <c r="C99" s="55">
        <v>2</v>
      </c>
      <c r="D99" s="56">
        <v>1195.2</v>
      </c>
      <c r="E99" s="56" t="s">
        <v>237</v>
      </c>
      <c r="F99" s="56" t="s">
        <v>238</v>
      </c>
      <c r="G99" s="56">
        <v>2390.4</v>
      </c>
      <c r="H99" s="56" t="s">
        <v>239</v>
      </c>
      <c r="I99" s="56" t="s">
        <v>240</v>
      </c>
      <c r="J99" s="56" t="s">
        <v>58</v>
      </c>
      <c r="K99" s="57" t="s">
        <v>59</v>
      </c>
      <c r="L99" s="56">
        <v>36321.620000000003</v>
      </c>
      <c r="M99" s="56" t="s">
        <v>241</v>
      </c>
      <c r="N99" s="56" t="s">
        <v>242</v>
      </c>
      <c r="O99" s="58">
        <f>611.44+13.32</f>
        <v>624.7600000000001</v>
      </c>
      <c r="P99" s="59" t="s">
        <v>61</v>
      </c>
      <c r="Q99" s="58" t="s">
        <v>243</v>
      </c>
      <c r="R99" s="58">
        <v>2390.4</v>
      </c>
      <c r="S99" s="58">
        <v>36321.620000000003</v>
      </c>
      <c r="T99" s="59"/>
      <c r="U99" s="59"/>
      <c r="V99" s="58"/>
      <c r="W99" s="58"/>
      <c r="X99" s="59">
        <v>67616.69</v>
      </c>
      <c r="Y99" s="59"/>
      <c r="Z99" s="59"/>
      <c r="AA99" s="59"/>
      <c r="AB99" s="59"/>
      <c r="AC99" s="59"/>
      <c r="AD99" s="59"/>
      <c r="AE99" s="60">
        <v>19633.080000000002</v>
      </c>
      <c r="AF99" s="60">
        <v>4755.6000000000004</v>
      </c>
      <c r="AG99" s="60">
        <v>427.86</v>
      </c>
      <c r="AH99" s="60">
        <v>11932.94</v>
      </c>
      <c r="AI99" s="58">
        <v>611.44000000000005</v>
      </c>
      <c r="AJ99" s="58">
        <v>393.02</v>
      </c>
      <c r="AK99" s="58">
        <v>13.32</v>
      </c>
      <c r="AL99" s="58">
        <v>1385.94</v>
      </c>
      <c r="AM99" s="58">
        <v>36321.620000000003</v>
      </c>
      <c r="AN99" s="58">
        <v>2390.4</v>
      </c>
      <c r="AO99" s="61">
        <v>32.11</v>
      </c>
      <c r="AP99" s="61">
        <v>12.1</v>
      </c>
      <c r="AQ99" s="61">
        <v>32.11</v>
      </c>
      <c r="AR99" s="61">
        <v>8.61</v>
      </c>
      <c r="AS99" s="36"/>
    </row>
    <row r="100" spans="1:45" ht="12.75" x14ac:dyDescent="0.2">
      <c r="A100" s="62" t="s">
        <v>22</v>
      </c>
      <c r="B100" s="63" t="s">
        <v>63</v>
      </c>
      <c r="C100" s="64" t="s">
        <v>22</v>
      </c>
      <c r="D100" s="65"/>
      <c r="E100" s="65"/>
      <c r="F100" s="65"/>
      <c r="G100" s="65">
        <v>3365.34</v>
      </c>
      <c r="H100" s="65"/>
      <c r="I100" s="65"/>
      <c r="J100" s="65"/>
      <c r="K100" s="66"/>
      <c r="L100" s="65">
        <v>67616.69</v>
      </c>
      <c r="M100" s="65"/>
      <c r="N100" s="65"/>
      <c r="O100" s="67"/>
      <c r="P100" s="68"/>
      <c r="Q100" s="67"/>
      <c r="R100" s="67"/>
      <c r="S100" s="67"/>
      <c r="T100" s="68" t="s">
        <v>63</v>
      </c>
      <c r="U100" s="68"/>
      <c r="V100" s="67">
        <v>67616.69</v>
      </c>
      <c r="W100" s="67"/>
      <c r="X100" s="68"/>
      <c r="Y100" s="68">
        <v>3365.34</v>
      </c>
      <c r="Z100" s="68"/>
      <c r="AA100" s="68"/>
      <c r="AB100" s="68"/>
      <c r="AC100" s="68"/>
      <c r="AD100" s="68"/>
      <c r="AE100" s="69"/>
      <c r="AF100" s="69"/>
      <c r="AG100" s="69"/>
      <c r="AH100" s="69"/>
      <c r="AI100" s="67"/>
      <c r="AJ100" s="67"/>
      <c r="AK100" s="67"/>
      <c r="AL100" s="67"/>
      <c r="AM100" s="67"/>
      <c r="AN100" s="67"/>
      <c r="AO100" s="70" t="s">
        <v>22</v>
      </c>
      <c r="AP100" s="70" t="s">
        <v>22</v>
      </c>
      <c r="AQ100" s="70" t="s">
        <v>22</v>
      </c>
      <c r="AR100" s="70" t="s">
        <v>22</v>
      </c>
      <c r="AS100" s="47"/>
    </row>
    <row r="101" spans="1:45" ht="168" x14ac:dyDescent="0.2">
      <c r="A101" s="53">
        <v>35</v>
      </c>
      <c r="B101" s="54" t="s">
        <v>244</v>
      </c>
      <c r="C101" s="55">
        <v>2</v>
      </c>
      <c r="D101" s="56">
        <v>360.33</v>
      </c>
      <c r="E101" s="56" t="s">
        <v>245</v>
      </c>
      <c r="F101" s="56" t="s">
        <v>246</v>
      </c>
      <c r="G101" s="56">
        <v>720.66</v>
      </c>
      <c r="H101" s="56" t="s">
        <v>247</v>
      </c>
      <c r="I101" s="56" t="s">
        <v>248</v>
      </c>
      <c r="J101" s="56" t="s">
        <v>58</v>
      </c>
      <c r="K101" s="57" t="s">
        <v>59</v>
      </c>
      <c r="L101" s="56">
        <v>11760.38</v>
      </c>
      <c r="M101" s="56" t="s">
        <v>249</v>
      </c>
      <c r="N101" s="56" t="s">
        <v>250</v>
      </c>
      <c r="O101" s="58">
        <f>206.34+7.42</f>
        <v>213.76</v>
      </c>
      <c r="P101" s="59" t="s">
        <v>61</v>
      </c>
      <c r="Q101" s="58" t="s">
        <v>251</v>
      </c>
      <c r="R101" s="58">
        <v>720.66</v>
      </c>
      <c r="S101" s="58">
        <v>11760.38</v>
      </c>
      <c r="T101" s="59"/>
      <c r="U101" s="59"/>
      <c r="V101" s="58"/>
      <c r="W101" s="58"/>
      <c r="X101" s="59">
        <v>22467.88</v>
      </c>
      <c r="Y101" s="59"/>
      <c r="Z101" s="59"/>
      <c r="AA101" s="59"/>
      <c r="AB101" s="59"/>
      <c r="AC101" s="59"/>
      <c r="AD101" s="59"/>
      <c r="AE101" s="60">
        <v>6625.36</v>
      </c>
      <c r="AF101" s="60">
        <v>2450.2600000000002</v>
      </c>
      <c r="AG101" s="60">
        <v>238.42</v>
      </c>
      <c r="AH101" s="60">
        <v>2684.76</v>
      </c>
      <c r="AI101" s="58">
        <v>206.34</v>
      </c>
      <c r="AJ101" s="58">
        <v>202.5</v>
      </c>
      <c r="AK101" s="58">
        <v>7.42</v>
      </c>
      <c r="AL101" s="58">
        <v>311.82</v>
      </c>
      <c r="AM101" s="58">
        <v>11760.38</v>
      </c>
      <c r="AN101" s="58">
        <v>720.66</v>
      </c>
      <c r="AO101" s="61">
        <v>32.11</v>
      </c>
      <c r="AP101" s="61">
        <v>12.1</v>
      </c>
      <c r="AQ101" s="61">
        <v>32.11</v>
      </c>
      <c r="AR101" s="61">
        <v>8.61</v>
      </c>
      <c r="AS101" s="36"/>
    </row>
    <row r="102" spans="1:45" ht="12.75" x14ac:dyDescent="0.2">
      <c r="A102" s="62" t="s">
        <v>22</v>
      </c>
      <c r="B102" s="63" t="s">
        <v>63</v>
      </c>
      <c r="C102" s="64" t="s">
        <v>22</v>
      </c>
      <c r="D102" s="65"/>
      <c r="E102" s="65"/>
      <c r="F102" s="65"/>
      <c r="G102" s="65">
        <v>1054.23</v>
      </c>
      <c r="H102" s="65"/>
      <c r="I102" s="65"/>
      <c r="J102" s="65"/>
      <c r="K102" s="66"/>
      <c r="L102" s="65">
        <v>22467.88</v>
      </c>
      <c r="M102" s="65"/>
      <c r="N102" s="65"/>
      <c r="O102" s="67"/>
      <c r="P102" s="68"/>
      <c r="Q102" s="67"/>
      <c r="R102" s="67"/>
      <c r="S102" s="67"/>
      <c r="T102" s="68" t="s">
        <v>63</v>
      </c>
      <c r="U102" s="68"/>
      <c r="V102" s="67">
        <v>22467.88</v>
      </c>
      <c r="W102" s="67"/>
      <c r="X102" s="68"/>
      <c r="Y102" s="68">
        <v>1054.23</v>
      </c>
      <c r="Z102" s="68"/>
      <c r="AA102" s="68"/>
      <c r="AB102" s="68"/>
      <c r="AC102" s="68"/>
      <c r="AD102" s="68"/>
      <c r="AE102" s="69"/>
      <c r="AF102" s="69"/>
      <c r="AG102" s="69"/>
      <c r="AH102" s="69"/>
      <c r="AI102" s="67"/>
      <c r="AJ102" s="67"/>
      <c r="AK102" s="67"/>
      <c r="AL102" s="67"/>
      <c r="AM102" s="67"/>
      <c r="AN102" s="67"/>
      <c r="AO102" s="70" t="s">
        <v>22</v>
      </c>
      <c r="AP102" s="70" t="s">
        <v>22</v>
      </c>
      <c r="AQ102" s="70" t="s">
        <v>22</v>
      </c>
      <c r="AR102" s="70" t="s">
        <v>22</v>
      </c>
      <c r="AS102" s="47"/>
    </row>
    <row r="103" spans="1:45" ht="156" x14ac:dyDescent="0.2">
      <c r="A103" s="53">
        <v>36</v>
      </c>
      <c r="B103" s="54" t="s">
        <v>252</v>
      </c>
      <c r="C103" s="55">
        <v>2</v>
      </c>
      <c r="D103" s="56">
        <v>388.11</v>
      </c>
      <c r="E103" s="56" t="s">
        <v>253</v>
      </c>
      <c r="F103" s="56" t="s">
        <v>254</v>
      </c>
      <c r="G103" s="56">
        <v>776.22</v>
      </c>
      <c r="H103" s="56" t="s">
        <v>255</v>
      </c>
      <c r="I103" s="56" t="s">
        <v>256</v>
      </c>
      <c r="J103" s="56" t="s">
        <v>58</v>
      </c>
      <c r="K103" s="57" t="s">
        <v>59</v>
      </c>
      <c r="L103" s="56">
        <v>22341.56</v>
      </c>
      <c r="M103" s="56" t="s">
        <v>257</v>
      </c>
      <c r="N103" s="56" t="s">
        <v>258</v>
      </c>
      <c r="O103" s="58">
        <f>650.12+42.88</f>
        <v>693</v>
      </c>
      <c r="P103" s="59" t="s">
        <v>61</v>
      </c>
      <c r="Q103" s="58" t="s">
        <v>259</v>
      </c>
      <c r="R103" s="58">
        <v>776.22</v>
      </c>
      <c r="S103" s="58">
        <v>22341.56</v>
      </c>
      <c r="T103" s="59"/>
      <c r="U103" s="59"/>
      <c r="V103" s="58"/>
      <c r="W103" s="58"/>
      <c r="X103" s="59">
        <v>57054.68</v>
      </c>
      <c r="Y103" s="59"/>
      <c r="Z103" s="59"/>
      <c r="AA103" s="59"/>
      <c r="AB103" s="59"/>
      <c r="AC103" s="59"/>
      <c r="AD103" s="59"/>
      <c r="AE103" s="60">
        <v>20875.28</v>
      </c>
      <c r="AF103" s="60">
        <v>1319.2</v>
      </c>
      <c r="AG103" s="60">
        <v>1376.72</v>
      </c>
      <c r="AH103" s="60">
        <v>147.08000000000001</v>
      </c>
      <c r="AI103" s="58">
        <v>650.12</v>
      </c>
      <c r="AJ103" s="58">
        <v>109.02</v>
      </c>
      <c r="AK103" s="58">
        <v>42.88</v>
      </c>
      <c r="AL103" s="58">
        <v>17.079999999999998</v>
      </c>
      <c r="AM103" s="58">
        <v>22341.56</v>
      </c>
      <c r="AN103" s="58">
        <v>776.22</v>
      </c>
      <c r="AO103" s="61">
        <v>32.11</v>
      </c>
      <c r="AP103" s="61">
        <v>12.1</v>
      </c>
      <c r="AQ103" s="61">
        <v>32.11</v>
      </c>
      <c r="AR103" s="61">
        <v>8.61</v>
      </c>
      <c r="AS103" s="36"/>
    </row>
    <row r="104" spans="1:45" ht="12.75" x14ac:dyDescent="0.2">
      <c r="A104" s="62" t="s">
        <v>22</v>
      </c>
      <c r="B104" s="63" t="s">
        <v>63</v>
      </c>
      <c r="C104" s="64" t="s">
        <v>22</v>
      </c>
      <c r="D104" s="65"/>
      <c r="E104" s="65"/>
      <c r="F104" s="65"/>
      <c r="G104" s="65">
        <v>1857.64</v>
      </c>
      <c r="H104" s="65"/>
      <c r="I104" s="65"/>
      <c r="J104" s="65"/>
      <c r="K104" s="66"/>
      <c r="L104" s="65">
        <v>57054.68</v>
      </c>
      <c r="M104" s="65"/>
      <c r="N104" s="65"/>
      <c r="O104" s="67"/>
      <c r="P104" s="68"/>
      <c r="Q104" s="67"/>
      <c r="R104" s="67"/>
      <c r="S104" s="67"/>
      <c r="T104" s="68" t="s">
        <v>63</v>
      </c>
      <c r="U104" s="68"/>
      <c r="V104" s="67">
        <v>57054.68</v>
      </c>
      <c r="W104" s="67"/>
      <c r="X104" s="68"/>
      <c r="Y104" s="68">
        <v>1857.64</v>
      </c>
      <c r="Z104" s="68"/>
      <c r="AA104" s="68"/>
      <c r="AB104" s="68"/>
      <c r="AC104" s="68"/>
      <c r="AD104" s="68"/>
      <c r="AE104" s="69"/>
      <c r="AF104" s="69"/>
      <c r="AG104" s="69"/>
      <c r="AH104" s="69"/>
      <c r="AI104" s="67"/>
      <c r="AJ104" s="67"/>
      <c r="AK104" s="67"/>
      <c r="AL104" s="67"/>
      <c r="AM104" s="67"/>
      <c r="AN104" s="67"/>
      <c r="AO104" s="70" t="s">
        <v>22</v>
      </c>
      <c r="AP104" s="70" t="s">
        <v>22</v>
      </c>
      <c r="AQ104" s="70" t="s">
        <v>22</v>
      </c>
      <c r="AR104" s="70" t="s">
        <v>22</v>
      </c>
      <c r="AS104" s="47"/>
    </row>
    <row r="105" spans="1:45" ht="72" x14ac:dyDescent="0.2">
      <c r="A105" s="53">
        <v>37</v>
      </c>
      <c r="B105" s="54" t="s">
        <v>260</v>
      </c>
      <c r="C105" s="55">
        <v>8</v>
      </c>
      <c r="D105" s="56">
        <v>712.36</v>
      </c>
      <c r="E105" s="56" t="s">
        <v>261</v>
      </c>
      <c r="F105" s="56"/>
      <c r="G105" s="56">
        <v>5698.88</v>
      </c>
      <c r="H105" s="56" t="s">
        <v>262</v>
      </c>
      <c r="I105" s="56"/>
      <c r="J105" s="56" t="s">
        <v>58</v>
      </c>
      <c r="K105" s="57" t="s">
        <v>59</v>
      </c>
      <c r="L105" s="56">
        <v>49067.360000000001</v>
      </c>
      <c r="M105" s="56" t="s">
        <v>263</v>
      </c>
      <c r="N105" s="56"/>
      <c r="O105" s="58">
        <f>0+0</f>
        <v>0</v>
      </c>
      <c r="P105" s="59" t="s">
        <v>77</v>
      </c>
      <c r="Q105" s="58" t="s">
        <v>78</v>
      </c>
      <c r="R105" s="58">
        <v>5698.88</v>
      </c>
      <c r="S105" s="58">
        <v>49067.360000000001</v>
      </c>
      <c r="T105" s="59"/>
      <c r="U105" s="59"/>
      <c r="V105" s="58"/>
      <c r="W105" s="58"/>
      <c r="X105" s="59">
        <v>49067.360000000001</v>
      </c>
      <c r="Y105" s="59"/>
      <c r="Z105" s="59"/>
      <c r="AA105" s="59"/>
      <c r="AB105" s="59"/>
      <c r="AC105" s="59"/>
      <c r="AD105" s="59"/>
      <c r="AE105" s="60"/>
      <c r="AF105" s="60"/>
      <c r="AG105" s="60"/>
      <c r="AH105" s="60">
        <v>49067.360000000001</v>
      </c>
      <c r="AI105" s="58"/>
      <c r="AJ105" s="58"/>
      <c r="AK105" s="58"/>
      <c r="AL105" s="58">
        <v>5698.88</v>
      </c>
      <c r="AM105" s="58">
        <v>49067.360000000001</v>
      </c>
      <c r="AN105" s="58">
        <v>5698.88</v>
      </c>
      <c r="AO105" s="61">
        <v>32.11</v>
      </c>
      <c r="AP105" s="61">
        <v>12.1</v>
      </c>
      <c r="AQ105" s="61">
        <v>32.11</v>
      </c>
      <c r="AR105" s="61">
        <v>8.61</v>
      </c>
      <c r="AS105" s="36"/>
    </row>
    <row r="106" spans="1:45" ht="216" x14ac:dyDescent="0.2">
      <c r="A106" s="53">
        <v>38</v>
      </c>
      <c r="B106" s="54" t="s">
        <v>264</v>
      </c>
      <c r="C106" s="55">
        <v>2</v>
      </c>
      <c r="D106" s="56">
        <v>53.85</v>
      </c>
      <c r="E106" s="56">
        <v>16.05</v>
      </c>
      <c r="F106" s="56" t="s">
        <v>265</v>
      </c>
      <c r="G106" s="56">
        <v>107.7</v>
      </c>
      <c r="H106" s="56">
        <v>32.1</v>
      </c>
      <c r="I106" s="56" t="s">
        <v>266</v>
      </c>
      <c r="J106" s="56" t="s">
        <v>58</v>
      </c>
      <c r="K106" s="57" t="s">
        <v>59</v>
      </c>
      <c r="L106" s="56">
        <v>1945.74</v>
      </c>
      <c r="M106" s="56">
        <v>1030.98</v>
      </c>
      <c r="N106" s="56" t="s">
        <v>267</v>
      </c>
      <c r="O106" s="58">
        <f>32.1+28.4</f>
        <v>60.5</v>
      </c>
      <c r="P106" s="59" t="s">
        <v>61</v>
      </c>
      <c r="Q106" s="58" t="s">
        <v>268</v>
      </c>
      <c r="R106" s="58">
        <v>107.7</v>
      </c>
      <c r="S106" s="58">
        <v>1945.74</v>
      </c>
      <c r="T106" s="59"/>
      <c r="U106" s="59"/>
      <c r="V106" s="58"/>
      <c r="W106" s="58"/>
      <c r="X106" s="59">
        <v>4976.67</v>
      </c>
      <c r="Y106" s="59"/>
      <c r="Z106" s="59"/>
      <c r="AA106" s="59"/>
      <c r="AB106" s="59"/>
      <c r="AC106" s="59"/>
      <c r="AD106" s="59"/>
      <c r="AE106" s="60">
        <v>1030.98</v>
      </c>
      <c r="AF106" s="60">
        <v>914.76</v>
      </c>
      <c r="AG106" s="60">
        <v>911.92</v>
      </c>
      <c r="AH106" s="60"/>
      <c r="AI106" s="58">
        <v>32.1</v>
      </c>
      <c r="AJ106" s="58">
        <v>75.599999999999994</v>
      </c>
      <c r="AK106" s="58">
        <v>28.4</v>
      </c>
      <c r="AL106" s="58"/>
      <c r="AM106" s="58">
        <v>1945.74</v>
      </c>
      <c r="AN106" s="58">
        <v>107.7</v>
      </c>
      <c r="AO106" s="61">
        <v>32.11</v>
      </c>
      <c r="AP106" s="61">
        <v>12.1</v>
      </c>
      <c r="AQ106" s="61">
        <v>32.11</v>
      </c>
      <c r="AR106" s="61">
        <v>8.61</v>
      </c>
      <c r="AS106" s="36"/>
    </row>
    <row r="107" spans="1:45" ht="12.75" x14ac:dyDescent="0.2">
      <c r="A107" s="62" t="s">
        <v>22</v>
      </c>
      <c r="B107" s="63" t="s">
        <v>63</v>
      </c>
      <c r="C107" s="64" t="s">
        <v>22</v>
      </c>
      <c r="D107" s="65"/>
      <c r="E107" s="65"/>
      <c r="F107" s="65"/>
      <c r="G107" s="65">
        <v>202.11</v>
      </c>
      <c r="H107" s="65"/>
      <c r="I107" s="65"/>
      <c r="J107" s="65"/>
      <c r="K107" s="66"/>
      <c r="L107" s="65">
        <v>4976.67</v>
      </c>
      <c r="M107" s="65"/>
      <c r="N107" s="65"/>
      <c r="O107" s="67"/>
      <c r="P107" s="68"/>
      <c r="Q107" s="67"/>
      <c r="R107" s="67"/>
      <c r="S107" s="67"/>
      <c r="T107" s="68" t="s">
        <v>63</v>
      </c>
      <c r="U107" s="68"/>
      <c r="V107" s="67">
        <v>4976.67</v>
      </c>
      <c r="W107" s="67"/>
      <c r="X107" s="68"/>
      <c r="Y107" s="68">
        <v>202.11</v>
      </c>
      <c r="Z107" s="68"/>
      <c r="AA107" s="68"/>
      <c r="AB107" s="68"/>
      <c r="AC107" s="68"/>
      <c r="AD107" s="68"/>
      <c r="AE107" s="69"/>
      <c r="AF107" s="69"/>
      <c r="AG107" s="69"/>
      <c r="AH107" s="69"/>
      <c r="AI107" s="67"/>
      <c r="AJ107" s="67"/>
      <c r="AK107" s="67"/>
      <c r="AL107" s="67"/>
      <c r="AM107" s="67"/>
      <c r="AN107" s="67"/>
      <c r="AO107" s="70" t="s">
        <v>22</v>
      </c>
      <c r="AP107" s="70" t="s">
        <v>22</v>
      </c>
      <c r="AQ107" s="70" t="s">
        <v>22</v>
      </c>
      <c r="AR107" s="70" t="s">
        <v>22</v>
      </c>
      <c r="AS107" s="47"/>
    </row>
    <row r="108" spans="1:45" ht="72" x14ac:dyDescent="0.2">
      <c r="A108" s="53">
        <v>39</v>
      </c>
      <c r="B108" s="54" t="s">
        <v>260</v>
      </c>
      <c r="C108" s="55">
        <v>8</v>
      </c>
      <c r="D108" s="56">
        <v>712.36</v>
      </c>
      <c r="E108" s="56" t="s">
        <v>261</v>
      </c>
      <c r="F108" s="56"/>
      <c r="G108" s="56">
        <v>5698.88</v>
      </c>
      <c r="H108" s="56" t="s">
        <v>262</v>
      </c>
      <c r="I108" s="56"/>
      <c r="J108" s="56" t="s">
        <v>58</v>
      </c>
      <c r="K108" s="57" t="s">
        <v>59</v>
      </c>
      <c r="L108" s="56">
        <v>49067.360000000001</v>
      </c>
      <c r="M108" s="56" t="s">
        <v>263</v>
      </c>
      <c r="N108" s="56"/>
      <c r="O108" s="58">
        <f>0+0</f>
        <v>0</v>
      </c>
      <c r="P108" s="59" t="s">
        <v>77</v>
      </c>
      <c r="Q108" s="58" t="s">
        <v>78</v>
      </c>
      <c r="R108" s="58">
        <v>5698.88</v>
      </c>
      <c r="S108" s="58">
        <v>49067.360000000001</v>
      </c>
      <c r="T108" s="59"/>
      <c r="U108" s="59"/>
      <c r="V108" s="58"/>
      <c r="W108" s="58"/>
      <c r="X108" s="59">
        <v>49067.360000000001</v>
      </c>
      <c r="Y108" s="59"/>
      <c r="Z108" s="59"/>
      <c r="AA108" s="59"/>
      <c r="AB108" s="59"/>
      <c r="AC108" s="59"/>
      <c r="AD108" s="59"/>
      <c r="AE108" s="60"/>
      <c r="AF108" s="60"/>
      <c r="AG108" s="60"/>
      <c r="AH108" s="60">
        <v>49067.360000000001</v>
      </c>
      <c r="AI108" s="58"/>
      <c r="AJ108" s="58"/>
      <c r="AK108" s="58"/>
      <c r="AL108" s="58">
        <v>5698.88</v>
      </c>
      <c r="AM108" s="58">
        <v>49067.360000000001</v>
      </c>
      <c r="AN108" s="58">
        <v>5698.88</v>
      </c>
      <c r="AO108" s="61">
        <v>32.11</v>
      </c>
      <c r="AP108" s="61">
        <v>12.1</v>
      </c>
      <c r="AQ108" s="61">
        <v>32.11</v>
      </c>
      <c r="AR108" s="61">
        <v>8.61</v>
      </c>
      <c r="AS108" s="36"/>
    </row>
    <row r="109" spans="1:45" ht="156" x14ac:dyDescent="0.2">
      <c r="A109" s="53">
        <v>40</v>
      </c>
      <c r="B109" s="54" t="s">
        <v>269</v>
      </c>
      <c r="C109" s="55">
        <v>2</v>
      </c>
      <c r="D109" s="56">
        <v>23045.200000000001</v>
      </c>
      <c r="E109" s="56" t="s">
        <v>270</v>
      </c>
      <c r="F109" s="56" t="s">
        <v>271</v>
      </c>
      <c r="G109" s="56">
        <v>46090.400000000001</v>
      </c>
      <c r="H109" s="56" t="s">
        <v>272</v>
      </c>
      <c r="I109" s="56" t="s">
        <v>273</v>
      </c>
      <c r="J109" s="56" t="s">
        <v>58</v>
      </c>
      <c r="K109" s="57" t="s">
        <v>59</v>
      </c>
      <c r="L109" s="56">
        <v>508026.78</v>
      </c>
      <c r="M109" s="56" t="s">
        <v>274</v>
      </c>
      <c r="N109" s="56" t="s">
        <v>275</v>
      </c>
      <c r="O109" s="58">
        <f>4722.36+43.82</f>
        <v>4766.1799999999994</v>
      </c>
      <c r="P109" s="59" t="s">
        <v>61</v>
      </c>
      <c r="Q109" s="58" t="s">
        <v>276</v>
      </c>
      <c r="R109" s="58">
        <v>46090.400000000001</v>
      </c>
      <c r="S109" s="58">
        <v>508026.78</v>
      </c>
      <c r="T109" s="59"/>
      <c r="U109" s="59"/>
      <c r="V109" s="58"/>
      <c r="W109" s="58"/>
      <c r="X109" s="59">
        <v>746772.61</v>
      </c>
      <c r="Y109" s="59"/>
      <c r="Z109" s="59"/>
      <c r="AA109" s="59"/>
      <c r="AB109" s="59"/>
      <c r="AC109" s="59"/>
      <c r="AD109" s="59"/>
      <c r="AE109" s="60">
        <v>151634.98000000001</v>
      </c>
      <c r="AF109" s="60">
        <v>738.7</v>
      </c>
      <c r="AG109" s="60">
        <v>1407.22</v>
      </c>
      <c r="AH109" s="60">
        <v>355653.1</v>
      </c>
      <c r="AI109" s="58">
        <v>4722.3599999999997</v>
      </c>
      <c r="AJ109" s="58">
        <v>61.06</v>
      </c>
      <c r="AK109" s="58">
        <v>43.82</v>
      </c>
      <c r="AL109" s="58">
        <v>41306.980000000003</v>
      </c>
      <c r="AM109" s="58">
        <v>508026.78</v>
      </c>
      <c r="AN109" s="58">
        <v>46090.400000000001</v>
      </c>
      <c r="AO109" s="61">
        <v>32.11</v>
      </c>
      <c r="AP109" s="61">
        <v>12.1</v>
      </c>
      <c r="AQ109" s="61">
        <v>32.11</v>
      </c>
      <c r="AR109" s="61">
        <v>8.61</v>
      </c>
      <c r="AS109" s="36"/>
    </row>
    <row r="110" spans="1:45" ht="12.75" x14ac:dyDescent="0.2">
      <c r="A110" s="62" t="s">
        <v>22</v>
      </c>
      <c r="B110" s="63" t="s">
        <v>63</v>
      </c>
      <c r="C110" s="64" t="s">
        <v>22</v>
      </c>
      <c r="D110" s="65"/>
      <c r="E110" s="65"/>
      <c r="F110" s="65"/>
      <c r="G110" s="65">
        <v>53528.02</v>
      </c>
      <c r="H110" s="65"/>
      <c r="I110" s="65"/>
      <c r="J110" s="65"/>
      <c r="K110" s="66"/>
      <c r="L110" s="65">
        <v>746772.61</v>
      </c>
      <c r="M110" s="65"/>
      <c r="N110" s="65"/>
      <c r="O110" s="67"/>
      <c r="P110" s="68"/>
      <c r="Q110" s="67"/>
      <c r="R110" s="67"/>
      <c r="S110" s="67"/>
      <c r="T110" s="68" t="s">
        <v>63</v>
      </c>
      <c r="U110" s="68"/>
      <c r="V110" s="67">
        <v>746772.61</v>
      </c>
      <c r="W110" s="67"/>
      <c r="X110" s="68"/>
      <c r="Y110" s="68">
        <v>53528.02</v>
      </c>
      <c r="Z110" s="68"/>
      <c r="AA110" s="68"/>
      <c r="AB110" s="68"/>
      <c r="AC110" s="68"/>
      <c r="AD110" s="68"/>
      <c r="AE110" s="69"/>
      <c r="AF110" s="69"/>
      <c r="AG110" s="69"/>
      <c r="AH110" s="69"/>
      <c r="AI110" s="67"/>
      <c r="AJ110" s="67"/>
      <c r="AK110" s="67"/>
      <c r="AL110" s="67"/>
      <c r="AM110" s="67"/>
      <c r="AN110" s="67"/>
      <c r="AO110" s="70" t="s">
        <v>22</v>
      </c>
      <c r="AP110" s="70" t="s">
        <v>22</v>
      </c>
      <c r="AQ110" s="70" t="s">
        <v>22</v>
      </c>
      <c r="AR110" s="70" t="s">
        <v>22</v>
      </c>
      <c r="AS110" s="47"/>
    </row>
    <row r="111" spans="1:45" ht="36" x14ac:dyDescent="0.2">
      <c r="A111" s="53">
        <v>41</v>
      </c>
      <c r="B111" s="54" t="s">
        <v>277</v>
      </c>
      <c r="C111" s="55">
        <v>2400</v>
      </c>
      <c r="D111" s="56">
        <v>1.37</v>
      </c>
      <c r="E111" s="56" t="s">
        <v>278</v>
      </c>
      <c r="F111" s="56"/>
      <c r="G111" s="56">
        <v>3288</v>
      </c>
      <c r="H111" s="56" t="s">
        <v>279</v>
      </c>
      <c r="I111" s="56"/>
      <c r="J111" s="56" t="s">
        <v>58</v>
      </c>
      <c r="K111" s="57" t="s">
        <v>59</v>
      </c>
      <c r="L111" s="56">
        <v>28320</v>
      </c>
      <c r="M111" s="56" t="s">
        <v>280</v>
      </c>
      <c r="N111" s="56"/>
      <c r="O111" s="58">
        <f>0+0</f>
        <v>0</v>
      </c>
      <c r="P111" s="59" t="s">
        <v>77</v>
      </c>
      <c r="Q111" s="58" t="s">
        <v>78</v>
      </c>
      <c r="R111" s="58">
        <v>3288</v>
      </c>
      <c r="S111" s="58">
        <v>28320</v>
      </c>
      <c r="T111" s="59"/>
      <c r="U111" s="59"/>
      <c r="V111" s="58"/>
      <c r="W111" s="58"/>
      <c r="X111" s="59">
        <v>28320</v>
      </c>
      <c r="Y111" s="59"/>
      <c r="Z111" s="59"/>
      <c r="AA111" s="59"/>
      <c r="AB111" s="59"/>
      <c r="AC111" s="59"/>
      <c r="AD111" s="59"/>
      <c r="AE111" s="60"/>
      <c r="AF111" s="60"/>
      <c r="AG111" s="60"/>
      <c r="AH111" s="60">
        <v>28320</v>
      </c>
      <c r="AI111" s="58"/>
      <c r="AJ111" s="58"/>
      <c r="AK111" s="58"/>
      <c r="AL111" s="58">
        <v>3288</v>
      </c>
      <c r="AM111" s="58">
        <v>28320</v>
      </c>
      <c r="AN111" s="58">
        <v>3288</v>
      </c>
      <c r="AO111" s="61">
        <v>32.11</v>
      </c>
      <c r="AP111" s="61">
        <v>12.1</v>
      </c>
      <c r="AQ111" s="61">
        <v>32.11</v>
      </c>
      <c r="AR111" s="61">
        <v>8.61</v>
      </c>
      <c r="AS111" s="36"/>
    </row>
    <row r="112" spans="1:45" ht="36" x14ac:dyDescent="0.2">
      <c r="A112" s="71">
        <v>42</v>
      </c>
      <c r="B112" s="72" t="s">
        <v>129</v>
      </c>
      <c r="C112" s="73">
        <v>50</v>
      </c>
      <c r="D112" s="74">
        <v>15.09</v>
      </c>
      <c r="E112" s="74" t="s">
        <v>130</v>
      </c>
      <c r="F112" s="74"/>
      <c r="G112" s="74">
        <v>754.5</v>
      </c>
      <c r="H112" s="74" t="s">
        <v>281</v>
      </c>
      <c r="I112" s="74"/>
      <c r="J112" s="74" t="s">
        <v>58</v>
      </c>
      <c r="K112" s="75" t="s">
        <v>59</v>
      </c>
      <c r="L112" s="74">
        <v>6496</v>
      </c>
      <c r="M112" s="74" t="s">
        <v>282</v>
      </c>
      <c r="N112" s="74"/>
      <c r="O112" s="76">
        <f>0+0</f>
        <v>0</v>
      </c>
      <c r="P112" s="77" t="s">
        <v>77</v>
      </c>
      <c r="Q112" s="76" t="s">
        <v>78</v>
      </c>
      <c r="R112" s="76">
        <v>754.5</v>
      </c>
      <c r="S112" s="76">
        <v>6496</v>
      </c>
      <c r="T112" s="77"/>
      <c r="U112" s="77"/>
      <c r="V112" s="76"/>
      <c r="W112" s="76"/>
      <c r="X112" s="77">
        <v>6496</v>
      </c>
      <c r="Y112" s="77"/>
      <c r="Z112" s="77"/>
      <c r="AA112" s="77"/>
      <c r="AB112" s="77"/>
      <c r="AC112" s="77"/>
      <c r="AD112" s="77"/>
      <c r="AE112" s="78"/>
      <c r="AF112" s="78"/>
      <c r="AG112" s="78"/>
      <c r="AH112" s="78">
        <v>6496</v>
      </c>
      <c r="AI112" s="76"/>
      <c r="AJ112" s="76"/>
      <c r="AK112" s="76"/>
      <c r="AL112" s="76">
        <v>754.5</v>
      </c>
      <c r="AM112" s="76">
        <v>6496</v>
      </c>
      <c r="AN112" s="76">
        <v>754.5</v>
      </c>
      <c r="AO112" s="79">
        <v>32.11</v>
      </c>
      <c r="AP112" s="79">
        <v>12.1</v>
      </c>
      <c r="AQ112" s="79">
        <v>32.11</v>
      </c>
      <c r="AR112" s="79">
        <v>8.61</v>
      </c>
      <c r="AS112" s="36"/>
    </row>
    <row r="113" spans="1:45" ht="21" customHeight="1" x14ac:dyDescent="0.2">
      <c r="A113" s="123" t="s">
        <v>283</v>
      </c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18"/>
      <c r="Z113" s="118"/>
      <c r="AA113" s="118"/>
      <c r="AB113" s="118"/>
      <c r="AC113" s="118"/>
      <c r="AD113" s="118"/>
      <c r="AE113" s="118"/>
      <c r="AF113" s="118"/>
      <c r="AG113" s="118"/>
      <c r="AH113" s="118"/>
      <c r="AI113" s="118"/>
      <c r="AJ113" s="118"/>
      <c r="AK113" s="118"/>
      <c r="AL113" s="118"/>
      <c r="AM113" s="118"/>
      <c r="AN113" s="118"/>
      <c r="AO113" s="118"/>
      <c r="AP113" s="118"/>
      <c r="AQ113" s="118"/>
      <c r="AR113" s="118"/>
      <c r="AS113" s="36"/>
    </row>
    <row r="114" spans="1:45" ht="60" x14ac:dyDescent="0.2">
      <c r="A114" s="53">
        <v>43</v>
      </c>
      <c r="B114" s="54" t="s">
        <v>284</v>
      </c>
      <c r="C114" s="55">
        <v>10</v>
      </c>
      <c r="D114" s="56">
        <v>42.98</v>
      </c>
      <c r="E114" s="56"/>
      <c r="F114" s="56">
        <v>42.98</v>
      </c>
      <c r="G114" s="56">
        <v>429.8</v>
      </c>
      <c r="H114" s="56"/>
      <c r="I114" s="56">
        <v>429.8</v>
      </c>
      <c r="J114" s="56" t="s">
        <v>58</v>
      </c>
      <c r="K114" s="57" t="s">
        <v>59</v>
      </c>
      <c r="L114" s="56">
        <v>5200.6000000000004</v>
      </c>
      <c r="M114" s="56"/>
      <c r="N114" s="56">
        <v>5200.6000000000004</v>
      </c>
      <c r="O114" s="58">
        <f>0+0</f>
        <v>0</v>
      </c>
      <c r="P114" s="59" t="s">
        <v>61</v>
      </c>
      <c r="Q114" s="58" t="s">
        <v>78</v>
      </c>
      <c r="R114" s="58">
        <v>429.8</v>
      </c>
      <c r="S114" s="58">
        <v>5200.6000000000004</v>
      </c>
      <c r="T114" s="59"/>
      <c r="U114" s="59"/>
      <c r="V114" s="58"/>
      <c r="W114" s="58"/>
      <c r="X114" s="59">
        <v>5200.6000000000004</v>
      </c>
      <c r="Y114" s="59"/>
      <c r="Z114" s="59"/>
      <c r="AA114" s="59"/>
      <c r="AB114" s="59"/>
      <c r="AC114" s="59"/>
      <c r="AD114" s="59"/>
      <c r="AE114" s="60"/>
      <c r="AF114" s="60">
        <v>5200.6000000000004</v>
      </c>
      <c r="AG114" s="60"/>
      <c r="AH114" s="60"/>
      <c r="AI114" s="58"/>
      <c r="AJ114" s="58">
        <v>429.8</v>
      </c>
      <c r="AK114" s="58"/>
      <c r="AL114" s="58"/>
      <c r="AM114" s="58">
        <v>5200.6000000000004</v>
      </c>
      <c r="AN114" s="58">
        <v>429.8</v>
      </c>
      <c r="AO114" s="61">
        <v>32.11</v>
      </c>
      <c r="AP114" s="61">
        <v>12.1</v>
      </c>
      <c r="AQ114" s="61">
        <v>32.11</v>
      </c>
      <c r="AR114" s="61">
        <v>8.61</v>
      </c>
      <c r="AS114" s="36"/>
    </row>
    <row r="115" spans="1:45" ht="12.75" x14ac:dyDescent="0.2">
      <c r="A115" s="62" t="s">
        <v>22</v>
      </c>
      <c r="B115" s="63" t="s">
        <v>63</v>
      </c>
      <c r="C115" s="64" t="s">
        <v>22</v>
      </c>
      <c r="D115" s="65"/>
      <c r="E115" s="65"/>
      <c r="F115" s="65"/>
      <c r="G115" s="65">
        <v>429.8</v>
      </c>
      <c r="H115" s="65"/>
      <c r="I115" s="65"/>
      <c r="J115" s="65"/>
      <c r="K115" s="66"/>
      <c r="L115" s="65">
        <v>5200.6000000000004</v>
      </c>
      <c r="M115" s="65"/>
      <c r="N115" s="65"/>
      <c r="O115" s="67"/>
      <c r="P115" s="68"/>
      <c r="Q115" s="67"/>
      <c r="R115" s="67"/>
      <c r="S115" s="67"/>
      <c r="T115" s="68" t="s">
        <v>63</v>
      </c>
      <c r="U115" s="68"/>
      <c r="V115" s="67">
        <v>5200.6000000000004</v>
      </c>
      <c r="W115" s="67"/>
      <c r="X115" s="68"/>
      <c r="Y115" s="68">
        <v>429.8</v>
      </c>
      <c r="Z115" s="68"/>
      <c r="AA115" s="68"/>
      <c r="AB115" s="68"/>
      <c r="AC115" s="68"/>
      <c r="AD115" s="68"/>
      <c r="AE115" s="69"/>
      <c r="AF115" s="69"/>
      <c r="AG115" s="69"/>
      <c r="AH115" s="69"/>
      <c r="AI115" s="67"/>
      <c r="AJ115" s="67"/>
      <c r="AK115" s="67"/>
      <c r="AL115" s="67"/>
      <c r="AM115" s="67"/>
      <c r="AN115" s="67"/>
      <c r="AO115" s="70" t="s">
        <v>22</v>
      </c>
      <c r="AP115" s="70" t="s">
        <v>22</v>
      </c>
      <c r="AQ115" s="70" t="s">
        <v>22</v>
      </c>
      <c r="AR115" s="70" t="s">
        <v>22</v>
      </c>
      <c r="AS115" s="47"/>
    </row>
    <row r="116" spans="1:45" ht="60" x14ac:dyDescent="0.2">
      <c r="A116" s="53">
        <v>44</v>
      </c>
      <c r="B116" s="54" t="s">
        <v>285</v>
      </c>
      <c r="C116" s="55">
        <v>10</v>
      </c>
      <c r="D116" s="56">
        <v>11.42</v>
      </c>
      <c r="E116" s="56"/>
      <c r="F116" s="56">
        <v>11.42</v>
      </c>
      <c r="G116" s="56">
        <v>114.2</v>
      </c>
      <c r="H116" s="56"/>
      <c r="I116" s="56">
        <v>114.2</v>
      </c>
      <c r="J116" s="56" t="s">
        <v>58</v>
      </c>
      <c r="K116" s="57" t="s">
        <v>59</v>
      </c>
      <c r="L116" s="56">
        <v>1381.8</v>
      </c>
      <c r="M116" s="56"/>
      <c r="N116" s="56">
        <v>1381.8</v>
      </c>
      <c r="O116" s="58">
        <f>0+0</f>
        <v>0</v>
      </c>
      <c r="P116" s="59" t="s">
        <v>61</v>
      </c>
      <c r="Q116" s="58" t="s">
        <v>78</v>
      </c>
      <c r="R116" s="58">
        <v>114.2</v>
      </c>
      <c r="S116" s="58">
        <v>1381.8</v>
      </c>
      <c r="T116" s="59"/>
      <c r="U116" s="59"/>
      <c r="V116" s="58"/>
      <c r="W116" s="58"/>
      <c r="X116" s="59">
        <v>1381.8</v>
      </c>
      <c r="Y116" s="59"/>
      <c r="Z116" s="59"/>
      <c r="AA116" s="59"/>
      <c r="AB116" s="59"/>
      <c r="AC116" s="59"/>
      <c r="AD116" s="59"/>
      <c r="AE116" s="60"/>
      <c r="AF116" s="60">
        <v>1381.8</v>
      </c>
      <c r="AG116" s="60"/>
      <c r="AH116" s="60"/>
      <c r="AI116" s="58"/>
      <c r="AJ116" s="58">
        <v>114.2</v>
      </c>
      <c r="AK116" s="58"/>
      <c r="AL116" s="58"/>
      <c r="AM116" s="58">
        <v>1381.8</v>
      </c>
      <c r="AN116" s="58">
        <v>114.2</v>
      </c>
      <c r="AO116" s="61">
        <v>32.11</v>
      </c>
      <c r="AP116" s="61">
        <v>12.1</v>
      </c>
      <c r="AQ116" s="61">
        <v>32.11</v>
      </c>
      <c r="AR116" s="61">
        <v>8.61</v>
      </c>
      <c r="AS116" s="36"/>
    </row>
    <row r="117" spans="1:45" ht="12.75" x14ac:dyDescent="0.2">
      <c r="A117" s="80" t="s">
        <v>22</v>
      </c>
      <c r="B117" s="81" t="s">
        <v>63</v>
      </c>
      <c r="C117" s="82" t="s">
        <v>22</v>
      </c>
      <c r="D117" s="83"/>
      <c r="E117" s="83"/>
      <c r="F117" s="83"/>
      <c r="G117" s="83">
        <v>114.2</v>
      </c>
      <c r="H117" s="83"/>
      <c r="I117" s="83"/>
      <c r="J117" s="83"/>
      <c r="K117" s="84"/>
      <c r="L117" s="83">
        <v>1381.8</v>
      </c>
      <c r="M117" s="83"/>
      <c r="N117" s="83"/>
      <c r="O117" s="85"/>
      <c r="P117" s="86"/>
      <c r="Q117" s="85"/>
      <c r="R117" s="85"/>
      <c r="S117" s="85"/>
      <c r="T117" s="86" t="s">
        <v>63</v>
      </c>
      <c r="U117" s="86"/>
      <c r="V117" s="85">
        <v>1381.8</v>
      </c>
      <c r="W117" s="85"/>
      <c r="X117" s="86"/>
      <c r="Y117" s="86">
        <v>114.2</v>
      </c>
      <c r="Z117" s="86"/>
      <c r="AA117" s="86"/>
      <c r="AB117" s="86"/>
      <c r="AC117" s="86"/>
      <c r="AD117" s="86"/>
      <c r="AE117" s="87"/>
      <c r="AF117" s="87"/>
      <c r="AG117" s="87"/>
      <c r="AH117" s="87"/>
      <c r="AI117" s="85"/>
      <c r="AJ117" s="85"/>
      <c r="AK117" s="85"/>
      <c r="AL117" s="85"/>
      <c r="AM117" s="85"/>
      <c r="AN117" s="85"/>
      <c r="AO117" s="88" t="s">
        <v>22</v>
      </c>
      <c r="AP117" s="88" t="s">
        <v>22</v>
      </c>
      <c r="AQ117" s="88" t="s">
        <v>22</v>
      </c>
      <c r="AR117" s="88" t="s">
        <v>22</v>
      </c>
      <c r="AS117" s="47"/>
    </row>
    <row r="118" spans="1:45" ht="51" x14ac:dyDescent="0.2">
      <c r="A118" s="126" t="s">
        <v>286</v>
      </c>
      <c r="B118" s="127"/>
      <c r="C118" s="127"/>
      <c r="D118" s="127"/>
      <c r="E118" s="127"/>
      <c r="F118" s="127"/>
      <c r="G118" s="89">
        <v>1824001.98</v>
      </c>
      <c r="H118" s="89" t="s">
        <v>313</v>
      </c>
      <c r="I118" s="89" t="s">
        <v>314</v>
      </c>
      <c r="J118" s="89"/>
      <c r="K118" s="89"/>
      <c r="L118" s="89" t="s">
        <v>287</v>
      </c>
      <c r="M118" s="89" t="s">
        <v>287</v>
      </c>
      <c r="N118" s="89" t="s">
        <v>287</v>
      </c>
      <c r="O118" s="89" t="s">
        <v>290</v>
      </c>
      <c r="P118" s="89" t="s">
        <v>290</v>
      </c>
      <c r="Q118" s="89" t="s">
        <v>290</v>
      </c>
      <c r="R118" s="89" t="s">
        <v>290</v>
      </c>
      <c r="S118" s="89" t="s">
        <v>290</v>
      </c>
      <c r="T118" s="89" t="s">
        <v>290</v>
      </c>
      <c r="U118" s="89" t="s">
        <v>290</v>
      </c>
      <c r="V118" s="89" t="s">
        <v>290</v>
      </c>
      <c r="W118" s="89" t="s">
        <v>290</v>
      </c>
      <c r="X118" s="89" t="s">
        <v>290</v>
      </c>
      <c r="Y118" s="89" t="s">
        <v>290</v>
      </c>
      <c r="Z118" s="89" t="s">
        <v>290</v>
      </c>
      <c r="AA118" s="89" t="s">
        <v>290</v>
      </c>
      <c r="AB118" s="89" t="s">
        <v>290</v>
      </c>
      <c r="AC118" s="89" t="s">
        <v>290</v>
      </c>
      <c r="AD118" s="89" t="s">
        <v>290</v>
      </c>
      <c r="AE118" s="89" t="s">
        <v>290</v>
      </c>
      <c r="AF118" s="89" t="s">
        <v>290</v>
      </c>
      <c r="AG118" s="89" t="s">
        <v>290</v>
      </c>
      <c r="AH118" s="89" t="s">
        <v>290</v>
      </c>
      <c r="AI118" s="89" t="s">
        <v>290</v>
      </c>
      <c r="AJ118" s="89" t="s">
        <v>290</v>
      </c>
      <c r="AK118" s="89" t="s">
        <v>290</v>
      </c>
      <c r="AL118" s="89" t="s">
        <v>290</v>
      </c>
      <c r="AM118" s="89"/>
      <c r="AN118" s="89"/>
      <c r="AO118" s="89" t="s">
        <v>290</v>
      </c>
      <c r="AP118" s="89" t="s">
        <v>290</v>
      </c>
      <c r="AQ118" s="89" t="s">
        <v>290</v>
      </c>
      <c r="AR118" s="89" t="s">
        <v>290</v>
      </c>
      <c r="AS118" s="36"/>
    </row>
    <row r="119" spans="1:45" ht="12.75" x14ac:dyDescent="0.2">
      <c r="A119" s="126" t="s">
        <v>291</v>
      </c>
      <c r="B119" s="127"/>
      <c r="C119" s="127"/>
      <c r="D119" s="127"/>
      <c r="E119" s="127"/>
      <c r="F119" s="127"/>
      <c r="G119" s="89">
        <v>835578.31</v>
      </c>
      <c r="H119" s="89"/>
      <c r="I119" s="89"/>
      <c r="J119" s="89"/>
      <c r="K119" s="89"/>
      <c r="L119" s="89" t="s">
        <v>287</v>
      </c>
      <c r="M119" s="89" t="s">
        <v>287</v>
      </c>
      <c r="N119" s="89" t="s">
        <v>287</v>
      </c>
      <c r="O119" s="89" t="s">
        <v>290</v>
      </c>
      <c r="P119" s="89" t="s">
        <v>290</v>
      </c>
      <c r="Q119" s="89" t="s">
        <v>290</v>
      </c>
      <c r="R119" s="89" t="s">
        <v>290</v>
      </c>
      <c r="S119" s="89" t="s">
        <v>290</v>
      </c>
      <c r="T119" s="89" t="s">
        <v>290</v>
      </c>
      <c r="U119" s="89" t="s">
        <v>290</v>
      </c>
      <c r="V119" s="89" t="s">
        <v>290</v>
      </c>
      <c r="W119" s="89" t="s">
        <v>290</v>
      </c>
      <c r="X119" s="89" t="s">
        <v>290</v>
      </c>
      <c r="Y119" s="89" t="s">
        <v>290</v>
      </c>
      <c r="Z119" s="89" t="s">
        <v>290</v>
      </c>
      <c r="AA119" s="89" t="s">
        <v>290</v>
      </c>
      <c r="AB119" s="89" t="s">
        <v>290</v>
      </c>
      <c r="AC119" s="89" t="s">
        <v>290</v>
      </c>
      <c r="AD119" s="89" t="s">
        <v>290</v>
      </c>
      <c r="AE119" s="89" t="s">
        <v>290</v>
      </c>
      <c r="AF119" s="89" t="s">
        <v>290</v>
      </c>
      <c r="AG119" s="89" t="s">
        <v>290</v>
      </c>
      <c r="AH119" s="89" t="s">
        <v>290</v>
      </c>
      <c r="AI119" s="89" t="s">
        <v>290</v>
      </c>
      <c r="AJ119" s="89" t="s">
        <v>290</v>
      </c>
      <c r="AK119" s="89" t="s">
        <v>290</v>
      </c>
      <c r="AL119" s="89" t="s">
        <v>290</v>
      </c>
      <c r="AM119" s="89"/>
      <c r="AN119" s="89"/>
      <c r="AO119" s="89" t="s">
        <v>290</v>
      </c>
      <c r="AP119" s="89" t="s">
        <v>290</v>
      </c>
      <c r="AQ119" s="89" t="s">
        <v>290</v>
      </c>
      <c r="AR119" s="89" t="s">
        <v>290</v>
      </c>
      <c r="AS119" s="36"/>
    </row>
    <row r="120" spans="1:45" ht="12.75" x14ac:dyDescent="0.2">
      <c r="A120" s="126" t="s">
        <v>292</v>
      </c>
      <c r="B120" s="127"/>
      <c r="C120" s="127"/>
      <c r="D120" s="127"/>
      <c r="E120" s="127"/>
      <c r="F120" s="127"/>
      <c r="G120" s="89">
        <v>413837.84</v>
      </c>
      <c r="H120" s="89"/>
      <c r="I120" s="89"/>
      <c r="J120" s="89"/>
      <c r="K120" s="89"/>
      <c r="L120" s="89" t="s">
        <v>287</v>
      </c>
      <c r="M120" s="89" t="s">
        <v>287</v>
      </c>
      <c r="N120" s="89" t="s">
        <v>287</v>
      </c>
      <c r="O120" s="89" t="s">
        <v>290</v>
      </c>
      <c r="P120" s="89" t="s">
        <v>290</v>
      </c>
      <c r="Q120" s="89" t="s">
        <v>290</v>
      </c>
      <c r="R120" s="89" t="s">
        <v>290</v>
      </c>
      <c r="S120" s="89" t="s">
        <v>290</v>
      </c>
      <c r="T120" s="89" t="s">
        <v>290</v>
      </c>
      <c r="U120" s="89" t="s">
        <v>290</v>
      </c>
      <c r="V120" s="89" t="s">
        <v>290</v>
      </c>
      <c r="W120" s="89" t="s">
        <v>290</v>
      </c>
      <c r="X120" s="89" t="s">
        <v>290</v>
      </c>
      <c r="Y120" s="89" t="s">
        <v>290</v>
      </c>
      <c r="Z120" s="89" t="s">
        <v>290</v>
      </c>
      <c r="AA120" s="89" t="s">
        <v>290</v>
      </c>
      <c r="AB120" s="89" t="s">
        <v>290</v>
      </c>
      <c r="AC120" s="89" t="s">
        <v>290</v>
      </c>
      <c r="AD120" s="89" t="s">
        <v>290</v>
      </c>
      <c r="AE120" s="89" t="s">
        <v>290</v>
      </c>
      <c r="AF120" s="89" t="s">
        <v>290</v>
      </c>
      <c r="AG120" s="89" t="s">
        <v>290</v>
      </c>
      <c r="AH120" s="89" t="s">
        <v>290</v>
      </c>
      <c r="AI120" s="89" t="s">
        <v>290</v>
      </c>
      <c r="AJ120" s="89" t="s">
        <v>290</v>
      </c>
      <c r="AK120" s="89" t="s">
        <v>290</v>
      </c>
      <c r="AL120" s="89" t="s">
        <v>290</v>
      </c>
      <c r="AM120" s="89"/>
      <c r="AN120" s="89"/>
      <c r="AO120" s="89" t="s">
        <v>290</v>
      </c>
      <c r="AP120" s="89" t="s">
        <v>290</v>
      </c>
      <c r="AQ120" s="89" t="s">
        <v>290</v>
      </c>
      <c r="AR120" s="89" t="s">
        <v>290</v>
      </c>
      <c r="AS120" s="36"/>
    </row>
    <row r="121" spans="1:45" ht="12.75" x14ac:dyDescent="0.2">
      <c r="A121" s="124" t="s">
        <v>293</v>
      </c>
      <c r="B121" s="125"/>
      <c r="C121" s="125"/>
      <c r="D121" s="125"/>
      <c r="E121" s="125"/>
      <c r="F121" s="125"/>
      <c r="G121" s="90"/>
      <c r="H121" s="90"/>
      <c r="I121" s="90"/>
      <c r="J121" s="90"/>
      <c r="K121" s="90"/>
      <c r="L121" s="90" t="s">
        <v>287</v>
      </c>
      <c r="M121" s="90" t="s">
        <v>287</v>
      </c>
      <c r="N121" s="90" t="s">
        <v>287</v>
      </c>
      <c r="O121" s="90" t="s">
        <v>290</v>
      </c>
      <c r="P121" s="90" t="s">
        <v>290</v>
      </c>
      <c r="Q121" s="90" t="s">
        <v>290</v>
      </c>
      <c r="R121" s="90" t="s">
        <v>290</v>
      </c>
      <c r="S121" s="90" t="s">
        <v>290</v>
      </c>
      <c r="T121" s="90" t="s">
        <v>290</v>
      </c>
      <c r="U121" s="90" t="s">
        <v>290</v>
      </c>
      <c r="V121" s="90" t="s">
        <v>290</v>
      </c>
      <c r="W121" s="90" t="s">
        <v>290</v>
      </c>
      <c r="X121" s="90" t="s">
        <v>290</v>
      </c>
      <c r="Y121" s="90" t="s">
        <v>290</v>
      </c>
      <c r="Z121" s="90" t="s">
        <v>290</v>
      </c>
      <c r="AA121" s="90" t="s">
        <v>290</v>
      </c>
      <c r="AB121" s="90" t="s">
        <v>290</v>
      </c>
      <c r="AC121" s="90" t="s">
        <v>290</v>
      </c>
      <c r="AD121" s="90" t="s">
        <v>290</v>
      </c>
      <c r="AE121" s="90" t="s">
        <v>290</v>
      </c>
      <c r="AF121" s="90" t="s">
        <v>290</v>
      </c>
      <c r="AG121" s="90" t="s">
        <v>290</v>
      </c>
      <c r="AH121" s="90" t="s">
        <v>290</v>
      </c>
      <c r="AI121" s="90" t="s">
        <v>290</v>
      </c>
      <c r="AJ121" s="90" t="s">
        <v>290</v>
      </c>
      <c r="AK121" s="90" t="s">
        <v>290</v>
      </c>
      <c r="AL121" s="90" t="s">
        <v>290</v>
      </c>
      <c r="AM121" s="90"/>
      <c r="AN121" s="90"/>
      <c r="AO121" s="90" t="s">
        <v>290</v>
      </c>
      <c r="AP121" s="90" t="s">
        <v>290</v>
      </c>
      <c r="AQ121" s="90" t="s">
        <v>290</v>
      </c>
      <c r="AR121" s="90" t="s">
        <v>290</v>
      </c>
      <c r="AS121" s="36"/>
    </row>
    <row r="122" spans="1:45" ht="27.95" customHeight="1" x14ac:dyDescent="0.2">
      <c r="A122" s="126" t="s">
        <v>294</v>
      </c>
      <c r="B122" s="127"/>
      <c r="C122" s="127"/>
      <c r="D122" s="127"/>
      <c r="E122" s="127"/>
      <c r="F122" s="127"/>
      <c r="G122" s="89">
        <v>149851.92000000001</v>
      </c>
      <c r="H122" s="89"/>
      <c r="I122" s="89"/>
      <c r="J122" s="89"/>
      <c r="K122" s="89"/>
      <c r="L122" s="89" t="s">
        <v>287</v>
      </c>
      <c r="M122" s="89" t="s">
        <v>287</v>
      </c>
      <c r="N122" s="89" t="s">
        <v>287</v>
      </c>
      <c r="O122" s="89" t="s">
        <v>290</v>
      </c>
      <c r="P122" s="89" t="s">
        <v>290</v>
      </c>
      <c r="Q122" s="89" t="s">
        <v>290</v>
      </c>
      <c r="R122" s="89" t="s">
        <v>290</v>
      </c>
      <c r="S122" s="89" t="s">
        <v>290</v>
      </c>
      <c r="T122" s="89" t="s">
        <v>290</v>
      </c>
      <c r="U122" s="89" t="s">
        <v>290</v>
      </c>
      <c r="V122" s="89" t="s">
        <v>290</v>
      </c>
      <c r="W122" s="89" t="s">
        <v>290</v>
      </c>
      <c r="X122" s="89" t="s">
        <v>290</v>
      </c>
      <c r="Y122" s="89" t="s">
        <v>290</v>
      </c>
      <c r="Z122" s="89" t="s">
        <v>290</v>
      </c>
      <c r="AA122" s="89" t="s">
        <v>290</v>
      </c>
      <c r="AB122" s="89" t="s">
        <v>290</v>
      </c>
      <c r="AC122" s="89" t="s">
        <v>290</v>
      </c>
      <c r="AD122" s="89" t="s">
        <v>290</v>
      </c>
      <c r="AE122" s="89" t="s">
        <v>290</v>
      </c>
      <c r="AF122" s="89" t="s">
        <v>290</v>
      </c>
      <c r="AG122" s="89" t="s">
        <v>290</v>
      </c>
      <c r="AH122" s="89" t="s">
        <v>290</v>
      </c>
      <c r="AI122" s="89" t="s">
        <v>290</v>
      </c>
      <c r="AJ122" s="89" t="s">
        <v>290</v>
      </c>
      <c r="AK122" s="89" t="s">
        <v>290</v>
      </c>
      <c r="AL122" s="89" t="s">
        <v>290</v>
      </c>
      <c r="AM122" s="89"/>
      <c r="AN122" s="89"/>
      <c r="AO122" s="89" t="s">
        <v>290</v>
      </c>
      <c r="AP122" s="89" t="s">
        <v>290</v>
      </c>
      <c r="AQ122" s="89" t="s">
        <v>290</v>
      </c>
      <c r="AR122" s="89" t="s">
        <v>290</v>
      </c>
      <c r="AS122" s="36"/>
    </row>
    <row r="123" spans="1:45" ht="12.75" x14ac:dyDescent="0.2">
      <c r="A123" s="126" t="s">
        <v>295</v>
      </c>
      <c r="B123" s="127"/>
      <c r="C123" s="127"/>
      <c r="D123" s="127"/>
      <c r="E123" s="127"/>
      <c r="F123" s="127"/>
      <c r="G123" s="89">
        <v>90610.39</v>
      </c>
      <c r="H123" s="89"/>
      <c r="I123" s="89"/>
      <c r="J123" s="89"/>
      <c r="K123" s="89"/>
      <c r="L123" s="89" t="s">
        <v>287</v>
      </c>
      <c r="M123" s="89" t="s">
        <v>287</v>
      </c>
      <c r="N123" s="89" t="s">
        <v>287</v>
      </c>
      <c r="O123" s="89" t="s">
        <v>290</v>
      </c>
      <c r="P123" s="89" t="s">
        <v>290</v>
      </c>
      <c r="Q123" s="89" t="s">
        <v>290</v>
      </c>
      <c r="R123" s="89" t="s">
        <v>290</v>
      </c>
      <c r="S123" s="89" t="s">
        <v>290</v>
      </c>
      <c r="T123" s="89" t="s">
        <v>290</v>
      </c>
      <c r="U123" s="89" t="s">
        <v>290</v>
      </c>
      <c r="V123" s="89" t="s">
        <v>290</v>
      </c>
      <c r="W123" s="89" t="s">
        <v>290</v>
      </c>
      <c r="X123" s="89" t="s">
        <v>290</v>
      </c>
      <c r="Y123" s="89" t="s">
        <v>290</v>
      </c>
      <c r="Z123" s="89" t="s">
        <v>290</v>
      </c>
      <c r="AA123" s="89" t="s">
        <v>290</v>
      </c>
      <c r="AB123" s="89" t="s">
        <v>290</v>
      </c>
      <c r="AC123" s="89" t="s">
        <v>290</v>
      </c>
      <c r="AD123" s="89" t="s">
        <v>290</v>
      </c>
      <c r="AE123" s="89" t="s">
        <v>290</v>
      </c>
      <c r="AF123" s="89" t="s">
        <v>290</v>
      </c>
      <c r="AG123" s="89" t="s">
        <v>290</v>
      </c>
      <c r="AH123" s="89" t="s">
        <v>290</v>
      </c>
      <c r="AI123" s="89" t="s">
        <v>290</v>
      </c>
      <c r="AJ123" s="89" t="s">
        <v>290</v>
      </c>
      <c r="AK123" s="89" t="s">
        <v>290</v>
      </c>
      <c r="AL123" s="89" t="s">
        <v>290</v>
      </c>
      <c r="AM123" s="89"/>
      <c r="AN123" s="89"/>
      <c r="AO123" s="89" t="s">
        <v>290</v>
      </c>
      <c r="AP123" s="89" t="s">
        <v>290</v>
      </c>
      <c r="AQ123" s="89" t="s">
        <v>290</v>
      </c>
      <c r="AR123" s="89" t="s">
        <v>290</v>
      </c>
      <c r="AS123" s="36"/>
    </row>
    <row r="124" spans="1:45" ht="12.75" x14ac:dyDescent="0.2">
      <c r="A124" s="126" t="s">
        <v>296</v>
      </c>
      <c r="B124" s="127"/>
      <c r="C124" s="127"/>
      <c r="D124" s="127"/>
      <c r="E124" s="127"/>
      <c r="F124" s="127"/>
      <c r="G124" s="89">
        <v>43694.62</v>
      </c>
      <c r="H124" s="89"/>
      <c r="I124" s="89"/>
      <c r="J124" s="89"/>
      <c r="K124" s="89"/>
      <c r="L124" s="89" t="s">
        <v>287</v>
      </c>
      <c r="M124" s="89" t="s">
        <v>287</v>
      </c>
      <c r="N124" s="89" t="s">
        <v>287</v>
      </c>
      <c r="O124" s="89" t="s">
        <v>290</v>
      </c>
      <c r="P124" s="89" t="s">
        <v>290</v>
      </c>
      <c r="Q124" s="89" t="s">
        <v>290</v>
      </c>
      <c r="R124" s="89" t="s">
        <v>290</v>
      </c>
      <c r="S124" s="89" t="s">
        <v>290</v>
      </c>
      <c r="T124" s="89" t="s">
        <v>290</v>
      </c>
      <c r="U124" s="89" t="s">
        <v>290</v>
      </c>
      <c r="V124" s="89" t="s">
        <v>290</v>
      </c>
      <c r="W124" s="89" t="s">
        <v>290</v>
      </c>
      <c r="X124" s="89" t="s">
        <v>290</v>
      </c>
      <c r="Y124" s="89" t="s">
        <v>290</v>
      </c>
      <c r="Z124" s="89" t="s">
        <v>290</v>
      </c>
      <c r="AA124" s="89" t="s">
        <v>290</v>
      </c>
      <c r="AB124" s="89" t="s">
        <v>290</v>
      </c>
      <c r="AC124" s="89" t="s">
        <v>290</v>
      </c>
      <c r="AD124" s="89" t="s">
        <v>290</v>
      </c>
      <c r="AE124" s="89" t="s">
        <v>290</v>
      </c>
      <c r="AF124" s="89" t="s">
        <v>290</v>
      </c>
      <c r="AG124" s="89" t="s">
        <v>290</v>
      </c>
      <c r="AH124" s="89" t="s">
        <v>290</v>
      </c>
      <c r="AI124" s="89" t="s">
        <v>290</v>
      </c>
      <c r="AJ124" s="89" t="s">
        <v>290</v>
      </c>
      <c r="AK124" s="89" t="s">
        <v>290</v>
      </c>
      <c r="AL124" s="89" t="s">
        <v>290</v>
      </c>
      <c r="AM124" s="89"/>
      <c r="AN124" s="89"/>
      <c r="AO124" s="89" t="s">
        <v>290</v>
      </c>
      <c r="AP124" s="89" t="s">
        <v>290</v>
      </c>
      <c r="AQ124" s="89" t="s">
        <v>290</v>
      </c>
      <c r="AR124" s="89" t="s">
        <v>290</v>
      </c>
      <c r="AS124" s="36"/>
    </row>
    <row r="125" spans="1:45" ht="12.75" x14ac:dyDescent="0.2">
      <c r="A125" s="126" t="s">
        <v>297</v>
      </c>
      <c r="B125" s="127"/>
      <c r="C125" s="127"/>
      <c r="D125" s="127"/>
      <c r="E125" s="127"/>
      <c r="F125" s="127"/>
      <c r="G125" s="89">
        <v>3060.59</v>
      </c>
      <c r="H125" s="89"/>
      <c r="I125" s="89"/>
      <c r="J125" s="89"/>
      <c r="K125" s="89"/>
      <c r="L125" s="89" t="s">
        <v>287</v>
      </c>
      <c r="M125" s="89" t="s">
        <v>287</v>
      </c>
      <c r="N125" s="89" t="s">
        <v>287</v>
      </c>
      <c r="O125" s="89" t="s">
        <v>290</v>
      </c>
      <c r="P125" s="89" t="s">
        <v>290</v>
      </c>
      <c r="Q125" s="89" t="s">
        <v>290</v>
      </c>
      <c r="R125" s="89" t="s">
        <v>290</v>
      </c>
      <c r="S125" s="89" t="s">
        <v>290</v>
      </c>
      <c r="T125" s="89" t="s">
        <v>290</v>
      </c>
      <c r="U125" s="89" t="s">
        <v>290</v>
      </c>
      <c r="V125" s="89" t="s">
        <v>290</v>
      </c>
      <c r="W125" s="89" t="s">
        <v>290</v>
      </c>
      <c r="X125" s="89" t="s">
        <v>290</v>
      </c>
      <c r="Y125" s="89" t="s">
        <v>290</v>
      </c>
      <c r="Z125" s="89" t="s">
        <v>290</v>
      </c>
      <c r="AA125" s="89" t="s">
        <v>290</v>
      </c>
      <c r="AB125" s="89" t="s">
        <v>290</v>
      </c>
      <c r="AC125" s="89" t="s">
        <v>290</v>
      </c>
      <c r="AD125" s="89" t="s">
        <v>290</v>
      </c>
      <c r="AE125" s="89" t="s">
        <v>290</v>
      </c>
      <c r="AF125" s="89" t="s">
        <v>290</v>
      </c>
      <c r="AG125" s="89" t="s">
        <v>290</v>
      </c>
      <c r="AH125" s="89" t="s">
        <v>290</v>
      </c>
      <c r="AI125" s="89" t="s">
        <v>290</v>
      </c>
      <c r="AJ125" s="89" t="s">
        <v>290</v>
      </c>
      <c r="AK125" s="89" t="s">
        <v>290</v>
      </c>
      <c r="AL125" s="89" t="s">
        <v>290</v>
      </c>
      <c r="AM125" s="89"/>
      <c r="AN125" s="89"/>
      <c r="AO125" s="89" t="s">
        <v>290</v>
      </c>
      <c r="AP125" s="89" t="s">
        <v>290</v>
      </c>
      <c r="AQ125" s="89" t="s">
        <v>290</v>
      </c>
      <c r="AR125" s="89" t="s">
        <v>290</v>
      </c>
      <c r="AS125" s="36"/>
    </row>
    <row r="126" spans="1:45" ht="12.75" x14ac:dyDescent="0.2">
      <c r="A126" s="126" t="s">
        <v>298</v>
      </c>
      <c r="B126" s="127"/>
      <c r="C126" s="127"/>
      <c r="D126" s="127"/>
      <c r="E126" s="127"/>
      <c r="F126" s="127"/>
      <c r="G126" s="89">
        <v>1013451.63</v>
      </c>
      <c r="H126" s="89"/>
      <c r="I126" s="89"/>
      <c r="J126" s="89"/>
      <c r="K126" s="89"/>
      <c r="L126" s="89" t="s">
        <v>287</v>
      </c>
      <c r="M126" s="89" t="s">
        <v>287</v>
      </c>
      <c r="N126" s="89" t="s">
        <v>287</v>
      </c>
      <c r="O126" s="89" t="s">
        <v>290</v>
      </c>
      <c r="P126" s="89" t="s">
        <v>290</v>
      </c>
      <c r="Q126" s="89" t="s">
        <v>290</v>
      </c>
      <c r="R126" s="89" t="s">
        <v>290</v>
      </c>
      <c r="S126" s="89" t="s">
        <v>290</v>
      </c>
      <c r="T126" s="89" t="s">
        <v>290</v>
      </c>
      <c r="U126" s="89" t="s">
        <v>290</v>
      </c>
      <c r="V126" s="89" t="s">
        <v>290</v>
      </c>
      <c r="W126" s="89" t="s">
        <v>290</v>
      </c>
      <c r="X126" s="89" t="s">
        <v>290</v>
      </c>
      <c r="Y126" s="89" t="s">
        <v>290</v>
      </c>
      <c r="Z126" s="89" t="s">
        <v>290</v>
      </c>
      <c r="AA126" s="89" t="s">
        <v>290</v>
      </c>
      <c r="AB126" s="89" t="s">
        <v>290</v>
      </c>
      <c r="AC126" s="89" t="s">
        <v>290</v>
      </c>
      <c r="AD126" s="89" t="s">
        <v>290</v>
      </c>
      <c r="AE126" s="89" t="s">
        <v>290</v>
      </c>
      <c r="AF126" s="89" t="s">
        <v>290</v>
      </c>
      <c r="AG126" s="89" t="s">
        <v>290</v>
      </c>
      <c r="AH126" s="89" t="s">
        <v>290</v>
      </c>
      <c r="AI126" s="89" t="s">
        <v>290</v>
      </c>
      <c r="AJ126" s="89" t="s">
        <v>290</v>
      </c>
      <c r="AK126" s="89" t="s">
        <v>290</v>
      </c>
      <c r="AL126" s="89" t="s">
        <v>290</v>
      </c>
      <c r="AM126" s="89"/>
      <c r="AN126" s="89"/>
      <c r="AO126" s="89" t="s">
        <v>290</v>
      </c>
      <c r="AP126" s="89" t="s">
        <v>290</v>
      </c>
      <c r="AQ126" s="89" t="s">
        <v>290</v>
      </c>
      <c r="AR126" s="89" t="s">
        <v>290</v>
      </c>
      <c r="AS126" s="36"/>
    </row>
    <row r="127" spans="1:45" ht="12.75" x14ac:dyDescent="0.2">
      <c r="A127" s="126" t="s">
        <v>299</v>
      </c>
      <c r="B127" s="127"/>
      <c r="C127" s="127"/>
      <c r="D127" s="127"/>
      <c r="E127" s="127"/>
      <c r="F127" s="127"/>
      <c r="G127" s="89">
        <v>1747055.04</v>
      </c>
      <c r="H127" s="89"/>
      <c r="I127" s="89"/>
      <c r="J127" s="89"/>
      <c r="K127" s="89"/>
      <c r="L127" s="89" t="s">
        <v>287</v>
      </c>
      <c r="M127" s="89" t="s">
        <v>287</v>
      </c>
      <c r="N127" s="89" t="s">
        <v>287</v>
      </c>
      <c r="O127" s="89" t="s">
        <v>290</v>
      </c>
      <c r="P127" s="89" t="s">
        <v>290</v>
      </c>
      <c r="Q127" s="89" t="s">
        <v>290</v>
      </c>
      <c r="R127" s="89" t="s">
        <v>290</v>
      </c>
      <c r="S127" s="89" t="s">
        <v>290</v>
      </c>
      <c r="T127" s="89" t="s">
        <v>290</v>
      </c>
      <c r="U127" s="89" t="s">
        <v>290</v>
      </c>
      <c r="V127" s="89" t="s">
        <v>290</v>
      </c>
      <c r="W127" s="89" t="s">
        <v>290</v>
      </c>
      <c r="X127" s="89" t="s">
        <v>290</v>
      </c>
      <c r="Y127" s="89" t="s">
        <v>290</v>
      </c>
      <c r="Z127" s="89" t="s">
        <v>290</v>
      </c>
      <c r="AA127" s="89" t="s">
        <v>290</v>
      </c>
      <c r="AB127" s="89" t="s">
        <v>290</v>
      </c>
      <c r="AC127" s="89" t="s">
        <v>290</v>
      </c>
      <c r="AD127" s="89" t="s">
        <v>290</v>
      </c>
      <c r="AE127" s="89" t="s">
        <v>290</v>
      </c>
      <c r="AF127" s="89" t="s">
        <v>290</v>
      </c>
      <c r="AG127" s="89" t="s">
        <v>290</v>
      </c>
      <c r="AH127" s="89" t="s">
        <v>290</v>
      </c>
      <c r="AI127" s="89" t="s">
        <v>290</v>
      </c>
      <c r="AJ127" s="89" t="s">
        <v>290</v>
      </c>
      <c r="AK127" s="89" t="s">
        <v>290</v>
      </c>
      <c r="AL127" s="89" t="s">
        <v>290</v>
      </c>
      <c r="AM127" s="89"/>
      <c r="AN127" s="89"/>
      <c r="AO127" s="89" t="s">
        <v>290</v>
      </c>
      <c r="AP127" s="89" t="s">
        <v>290</v>
      </c>
      <c r="AQ127" s="89" t="s">
        <v>290</v>
      </c>
      <c r="AR127" s="89" t="s">
        <v>290</v>
      </c>
      <c r="AS127" s="36"/>
    </row>
    <row r="128" spans="1:45" ht="12.75" x14ac:dyDescent="0.2">
      <c r="A128" s="126" t="s">
        <v>300</v>
      </c>
      <c r="B128" s="127"/>
      <c r="C128" s="127"/>
      <c r="D128" s="127"/>
      <c r="E128" s="127"/>
      <c r="F128" s="127"/>
      <c r="G128" s="89">
        <v>15461.19</v>
      </c>
      <c r="H128" s="89"/>
      <c r="I128" s="89"/>
      <c r="J128" s="89"/>
      <c r="K128" s="89"/>
      <c r="L128" s="89" t="s">
        <v>287</v>
      </c>
      <c r="M128" s="89" t="s">
        <v>287</v>
      </c>
      <c r="N128" s="89" t="s">
        <v>287</v>
      </c>
      <c r="O128" s="89" t="s">
        <v>290</v>
      </c>
      <c r="P128" s="89" t="s">
        <v>290</v>
      </c>
      <c r="Q128" s="89" t="s">
        <v>290</v>
      </c>
      <c r="R128" s="89" t="s">
        <v>290</v>
      </c>
      <c r="S128" s="89" t="s">
        <v>290</v>
      </c>
      <c r="T128" s="89" t="s">
        <v>290</v>
      </c>
      <c r="U128" s="89" t="s">
        <v>290</v>
      </c>
      <c r="V128" s="89" t="s">
        <v>290</v>
      </c>
      <c r="W128" s="89" t="s">
        <v>290</v>
      </c>
      <c r="X128" s="89" t="s">
        <v>290</v>
      </c>
      <c r="Y128" s="89" t="s">
        <v>290</v>
      </c>
      <c r="Z128" s="89" t="s">
        <v>290</v>
      </c>
      <c r="AA128" s="89" t="s">
        <v>290</v>
      </c>
      <c r="AB128" s="89" t="s">
        <v>290</v>
      </c>
      <c r="AC128" s="89" t="s">
        <v>290</v>
      </c>
      <c r="AD128" s="89" t="s">
        <v>290</v>
      </c>
      <c r="AE128" s="89" t="s">
        <v>290</v>
      </c>
      <c r="AF128" s="89" t="s">
        <v>290</v>
      </c>
      <c r="AG128" s="89" t="s">
        <v>290</v>
      </c>
      <c r="AH128" s="89" t="s">
        <v>290</v>
      </c>
      <c r="AI128" s="89" t="s">
        <v>290</v>
      </c>
      <c r="AJ128" s="89" t="s">
        <v>290</v>
      </c>
      <c r="AK128" s="89" t="s">
        <v>290</v>
      </c>
      <c r="AL128" s="89" t="s">
        <v>290</v>
      </c>
      <c r="AM128" s="89"/>
      <c r="AN128" s="89"/>
      <c r="AO128" s="89" t="s">
        <v>290</v>
      </c>
      <c r="AP128" s="89" t="s">
        <v>290</v>
      </c>
      <c r="AQ128" s="89" t="s">
        <v>290</v>
      </c>
      <c r="AR128" s="89" t="s">
        <v>290</v>
      </c>
      <c r="AS128" s="36"/>
    </row>
    <row r="129" spans="1:47" ht="12.75" x14ac:dyDescent="0.2">
      <c r="A129" s="126" t="s">
        <v>301</v>
      </c>
      <c r="B129" s="127"/>
      <c r="C129" s="127"/>
      <c r="D129" s="127"/>
      <c r="E129" s="127"/>
      <c r="F129" s="127"/>
      <c r="G129" s="89">
        <v>3650.35</v>
      </c>
      <c r="H129" s="89"/>
      <c r="I129" s="89"/>
      <c r="J129" s="89"/>
      <c r="K129" s="89"/>
      <c r="L129" s="89" t="s">
        <v>287</v>
      </c>
      <c r="M129" s="89" t="s">
        <v>287</v>
      </c>
      <c r="N129" s="89" t="s">
        <v>287</v>
      </c>
      <c r="O129" s="89" t="s">
        <v>290</v>
      </c>
      <c r="P129" s="89" t="s">
        <v>290</v>
      </c>
      <c r="Q129" s="89" t="s">
        <v>290</v>
      </c>
      <c r="R129" s="89" t="s">
        <v>290</v>
      </c>
      <c r="S129" s="89" t="s">
        <v>290</v>
      </c>
      <c r="T129" s="89" t="s">
        <v>290</v>
      </c>
      <c r="U129" s="89" t="s">
        <v>290</v>
      </c>
      <c r="V129" s="89" t="s">
        <v>290</v>
      </c>
      <c r="W129" s="89" t="s">
        <v>290</v>
      </c>
      <c r="X129" s="89" t="s">
        <v>290</v>
      </c>
      <c r="Y129" s="89" t="s">
        <v>290</v>
      </c>
      <c r="Z129" s="89" t="s">
        <v>290</v>
      </c>
      <c r="AA129" s="89" t="s">
        <v>290</v>
      </c>
      <c r="AB129" s="89" t="s">
        <v>290</v>
      </c>
      <c r="AC129" s="89" t="s">
        <v>290</v>
      </c>
      <c r="AD129" s="89" t="s">
        <v>290</v>
      </c>
      <c r="AE129" s="89" t="s">
        <v>290</v>
      </c>
      <c r="AF129" s="89" t="s">
        <v>290</v>
      </c>
      <c r="AG129" s="89" t="s">
        <v>290</v>
      </c>
      <c r="AH129" s="89" t="s">
        <v>290</v>
      </c>
      <c r="AI129" s="89" t="s">
        <v>290</v>
      </c>
      <c r="AJ129" s="89" t="s">
        <v>290</v>
      </c>
      <c r="AK129" s="89" t="s">
        <v>290</v>
      </c>
      <c r="AL129" s="89" t="s">
        <v>290</v>
      </c>
      <c r="AM129" s="89"/>
      <c r="AN129" s="89"/>
      <c r="AO129" s="89" t="s">
        <v>290</v>
      </c>
      <c r="AP129" s="89" t="s">
        <v>290</v>
      </c>
      <c r="AQ129" s="89" t="s">
        <v>290</v>
      </c>
      <c r="AR129" s="89" t="s">
        <v>290</v>
      </c>
      <c r="AS129" s="36"/>
    </row>
    <row r="130" spans="1:47" ht="12.75" x14ac:dyDescent="0.2">
      <c r="A130" s="126" t="s">
        <v>302</v>
      </c>
      <c r="B130" s="127"/>
      <c r="C130" s="127"/>
      <c r="D130" s="127"/>
      <c r="E130" s="127"/>
      <c r="F130" s="127"/>
      <c r="G130" s="89">
        <v>5200.6000000000004</v>
      </c>
      <c r="H130" s="89"/>
      <c r="I130" s="89"/>
      <c r="J130" s="89"/>
      <c r="K130" s="89"/>
      <c r="L130" s="89" t="s">
        <v>287</v>
      </c>
      <c r="M130" s="89" t="s">
        <v>287</v>
      </c>
      <c r="N130" s="89" t="s">
        <v>287</v>
      </c>
      <c r="O130" s="89" t="s">
        <v>290</v>
      </c>
      <c r="P130" s="89" t="s">
        <v>290</v>
      </c>
      <c r="Q130" s="89" t="s">
        <v>290</v>
      </c>
      <c r="R130" s="89" t="s">
        <v>290</v>
      </c>
      <c r="S130" s="89" t="s">
        <v>290</v>
      </c>
      <c r="T130" s="89" t="s">
        <v>290</v>
      </c>
      <c r="U130" s="89" t="s">
        <v>290</v>
      </c>
      <c r="V130" s="89" t="s">
        <v>290</v>
      </c>
      <c r="W130" s="89" t="s">
        <v>290</v>
      </c>
      <c r="X130" s="89" t="s">
        <v>290</v>
      </c>
      <c r="Y130" s="89" t="s">
        <v>290</v>
      </c>
      <c r="Z130" s="89" t="s">
        <v>290</v>
      </c>
      <c r="AA130" s="89" t="s">
        <v>290</v>
      </c>
      <c r="AB130" s="89" t="s">
        <v>290</v>
      </c>
      <c r="AC130" s="89" t="s">
        <v>290</v>
      </c>
      <c r="AD130" s="89" t="s">
        <v>290</v>
      </c>
      <c r="AE130" s="89" t="s">
        <v>290</v>
      </c>
      <c r="AF130" s="89" t="s">
        <v>290</v>
      </c>
      <c r="AG130" s="89" t="s">
        <v>290</v>
      </c>
      <c r="AH130" s="89" t="s">
        <v>290</v>
      </c>
      <c r="AI130" s="89" t="s">
        <v>290</v>
      </c>
      <c r="AJ130" s="89" t="s">
        <v>290</v>
      </c>
      <c r="AK130" s="89" t="s">
        <v>290</v>
      </c>
      <c r="AL130" s="89" t="s">
        <v>290</v>
      </c>
      <c r="AM130" s="89"/>
      <c r="AN130" s="89"/>
      <c r="AO130" s="89" t="s">
        <v>290</v>
      </c>
      <c r="AP130" s="89" t="s">
        <v>290</v>
      </c>
      <c r="AQ130" s="89" t="s">
        <v>290</v>
      </c>
      <c r="AR130" s="89" t="s">
        <v>290</v>
      </c>
      <c r="AS130" s="36"/>
    </row>
    <row r="131" spans="1:47" ht="12.75" x14ac:dyDescent="0.2">
      <c r="A131" s="126" t="s">
        <v>303</v>
      </c>
      <c r="B131" s="127"/>
      <c r="C131" s="127"/>
      <c r="D131" s="127"/>
      <c r="E131" s="127"/>
      <c r="F131" s="127"/>
      <c r="G131" s="89">
        <v>1381.8</v>
      </c>
      <c r="H131" s="89"/>
      <c r="I131" s="89"/>
      <c r="J131" s="89"/>
      <c r="K131" s="89"/>
      <c r="L131" s="89" t="s">
        <v>287</v>
      </c>
      <c r="M131" s="89" t="s">
        <v>287</v>
      </c>
      <c r="N131" s="89" t="s">
        <v>287</v>
      </c>
      <c r="O131" s="89" t="s">
        <v>290</v>
      </c>
      <c r="P131" s="89" t="s">
        <v>290</v>
      </c>
      <c r="Q131" s="89" t="s">
        <v>290</v>
      </c>
      <c r="R131" s="89" t="s">
        <v>290</v>
      </c>
      <c r="S131" s="89" t="s">
        <v>290</v>
      </c>
      <c r="T131" s="89" t="s">
        <v>290</v>
      </c>
      <c r="U131" s="89" t="s">
        <v>290</v>
      </c>
      <c r="V131" s="89" t="s">
        <v>290</v>
      </c>
      <c r="W131" s="89" t="s">
        <v>290</v>
      </c>
      <c r="X131" s="89" t="s">
        <v>290</v>
      </c>
      <c r="Y131" s="89" t="s">
        <v>290</v>
      </c>
      <c r="Z131" s="89" t="s">
        <v>290</v>
      </c>
      <c r="AA131" s="89" t="s">
        <v>290</v>
      </c>
      <c r="AB131" s="89" t="s">
        <v>290</v>
      </c>
      <c r="AC131" s="89" t="s">
        <v>290</v>
      </c>
      <c r="AD131" s="89" t="s">
        <v>290</v>
      </c>
      <c r="AE131" s="89" t="s">
        <v>290</v>
      </c>
      <c r="AF131" s="89" t="s">
        <v>290</v>
      </c>
      <c r="AG131" s="89" t="s">
        <v>290</v>
      </c>
      <c r="AH131" s="89" t="s">
        <v>290</v>
      </c>
      <c r="AI131" s="89" t="s">
        <v>290</v>
      </c>
      <c r="AJ131" s="89" t="s">
        <v>290</v>
      </c>
      <c r="AK131" s="89" t="s">
        <v>290</v>
      </c>
      <c r="AL131" s="89" t="s">
        <v>290</v>
      </c>
      <c r="AM131" s="89"/>
      <c r="AN131" s="89"/>
      <c r="AO131" s="89" t="s">
        <v>290</v>
      </c>
      <c r="AP131" s="89" t="s">
        <v>290</v>
      </c>
      <c r="AQ131" s="89" t="s">
        <v>290</v>
      </c>
      <c r="AR131" s="89" t="s">
        <v>290</v>
      </c>
      <c r="AS131" s="36"/>
    </row>
    <row r="132" spans="1:47" ht="12.75" x14ac:dyDescent="0.2">
      <c r="A132" s="126" t="s">
        <v>304</v>
      </c>
      <c r="B132" s="127"/>
      <c r="C132" s="127"/>
      <c r="D132" s="127"/>
      <c r="E132" s="127"/>
      <c r="F132" s="127"/>
      <c r="G132" s="89">
        <v>3073418.13</v>
      </c>
      <c r="H132" s="89"/>
      <c r="I132" s="89"/>
      <c r="J132" s="89"/>
      <c r="K132" s="89"/>
      <c r="L132" s="89" t="s">
        <v>287</v>
      </c>
      <c r="M132" s="89" t="s">
        <v>287</v>
      </c>
      <c r="N132" s="89" t="s">
        <v>287</v>
      </c>
      <c r="O132" s="89" t="s">
        <v>290</v>
      </c>
      <c r="P132" s="89" t="s">
        <v>290</v>
      </c>
      <c r="Q132" s="89" t="s">
        <v>290</v>
      </c>
      <c r="R132" s="89" t="s">
        <v>290</v>
      </c>
      <c r="S132" s="89" t="s">
        <v>290</v>
      </c>
      <c r="T132" s="89" t="s">
        <v>290</v>
      </c>
      <c r="U132" s="89" t="s">
        <v>290</v>
      </c>
      <c r="V132" s="89" t="s">
        <v>290</v>
      </c>
      <c r="W132" s="89" t="s">
        <v>290</v>
      </c>
      <c r="X132" s="89" t="s">
        <v>290</v>
      </c>
      <c r="Y132" s="89" t="s">
        <v>290</v>
      </c>
      <c r="Z132" s="89" t="s">
        <v>290</v>
      </c>
      <c r="AA132" s="89" t="s">
        <v>290</v>
      </c>
      <c r="AB132" s="89" t="s">
        <v>290</v>
      </c>
      <c r="AC132" s="89" t="s">
        <v>290</v>
      </c>
      <c r="AD132" s="89" t="s">
        <v>290</v>
      </c>
      <c r="AE132" s="89" t="s">
        <v>290</v>
      </c>
      <c r="AF132" s="89" t="s">
        <v>290</v>
      </c>
      <c r="AG132" s="89" t="s">
        <v>290</v>
      </c>
      <c r="AH132" s="89" t="s">
        <v>290</v>
      </c>
      <c r="AI132" s="89" t="s">
        <v>290</v>
      </c>
      <c r="AJ132" s="89" t="s">
        <v>290</v>
      </c>
      <c r="AK132" s="89" t="s">
        <v>290</v>
      </c>
      <c r="AL132" s="89" t="s">
        <v>290</v>
      </c>
      <c r="AM132" s="89"/>
      <c r="AN132" s="89"/>
      <c r="AO132" s="89" t="s">
        <v>290</v>
      </c>
      <c r="AP132" s="89" t="s">
        <v>290</v>
      </c>
      <c r="AQ132" s="89" t="s">
        <v>290</v>
      </c>
      <c r="AR132" s="89" t="s">
        <v>290</v>
      </c>
      <c r="AS132" s="36"/>
    </row>
    <row r="133" spans="1:47" ht="12.75" x14ac:dyDescent="0.2">
      <c r="A133" s="126" t="s">
        <v>305</v>
      </c>
      <c r="B133" s="127"/>
      <c r="C133" s="127"/>
      <c r="D133" s="127"/>
      <c r="E133" s="127"/>
      <c r="F133" s="127"/>
      <c r="G133" s="89"/>
      <c r="H133" s="89"/>
      <c r="I133" s="89"/>
      <c r="J133" s="89"/>
      <c r="K133" s="89"/>
      <c r="L133" s="89" t="s">
        <v>287</v>
      </c>
      <c r="M133" s="89" t="s">
        <v>287</v>
      </c>
      <c r="N133" s="89" t="s">
        <v>287</v>
      </c>
      <c r="O133" s="89" t="s">
        <v>290</v>
      </c>
      <c r="P133" s="89" t="s">
        <v>290</v>
      </c>
      <c r="Q133" s="89" t="s">
        <v>290</v>
      </c>
      <c r="R133" s="89" t="s">
        <v>290</v>
      </c>
      <c r="S133" s="89" t="s">
        <v>290</v>
      </c>
      <c r="T133" s="89" t="s">
        <v>290</v>
      </c>
      <c r="U133" s="89" t="s">
        <v>290</v>
      </c>
      <c r="V133" s="89" t="s">
        <v>290</v>
      </c>
      <c r="W133" s="89" t="s">
        <v>290</v>
      </c>
      <c r="X133" s="89" t="s">
        <v>290</v>
      </c>
      <c r="Y133" s="89" t="s">
        <v>290</v>
      </c>
      <c r="Z133" s="89" t="s">
        <v>290</v>
      </c>
      <c r="AA133" s="89" t="s">
        <v>290</v>
      </c>
      <c r="AB133" s="89" t="s">
        <v>290</v>
      </c>
      <c r="AC133" s="89" t="s">
        <v>290</v>
      </c>
      <c r="AD133" s="89" t="s">
        <v>290</v>
      </c>
      <c r="AE133" s="89" t="s">
        <v>290</v>
      </c>
      <c r="AF133" s="89" t="s">
        <v>290</v>
      </c>
      <c r="AG133" s="89" t="s">
        <v>290</v>
      </c>
      <c r="AH133" s="89" t="s">
        <v>290</v>
      </c>
      <c r="AI133" s="89" t="s">
        <v>290</v>
      </c>
      <c r="AJ133" s="89" t="s">
        <v>290</v>
      </c>
      <c r="AK133" s="89" t="s">
        <v>290</v>
      </c>
      <c r="AL133" s="89" t="s">
        <v>290</v>
      </c>
      <c r="AM133" s="89"/>
      <c r="AN133" s="89"/>
      <c r="AO133" s="89" t="s">
        <v>290</v>
      </c>
      <c r="AP133" s="89" t="s">
        <v>290</v>
      </c>
      <c r="AQ133" s="89" t="s">
        <v>290</v>
      </c>
      <c r="AR133" s="89" t="s">
        <v>290</v>
      </c>
      <c r="AS133" s="36"/>
    </row>
    <row r="134" spans="1:47" ht="12.75" x14ac:dyDescent="0.2">
      <c r="A134" s="126" t="s">
        <v>306</v>
      </c>
      <c r="B134" s="127"/>
      <c r="C134" s="127"/>
      <c r="D134" s="127"/>
      <c r="E134" s="127"/>
      <c r="F134" s="127"/>
      <c r="G134" s="89">
        <v>918519.01</v>
      </c>
      <c r="H134" s="89"/>
      <c r="I134" s="89"/>
      <c r="J134" s="89"/>
      <c r="K134" s="89"/>
      <c r="L134" s="89" t="s">
        <v>287</v>
      </c>
      <c r="M134" s="89" t="s">
        <v>287</v>
      </c>
      <c r="N134" s="89" t="s">
        <v>287</v>
      </c>
      <c r="O134" s="89" t="s">
        <v>290</v>
      </c>
      <c r="P134" s="89" t="s">
        <v>290</v>
      </c>
      <c r="Q134" s="89" t="s">
        <v>290</v>
      </c>
      <c r="R134" s="89" t="s">
        <v>290</v>
      </c>
      <c r="S134" s="89" t="s">
        <v>290</v>
      </c>
      <c r="T134" s="89" t="s">
        <v>290</v>
      </c>
      <c r="U134" s="89" t="s">
        <v>290</v>
      </c>
      <c r="V134" s="89" t="s">
        <v>290</v>
      </c>
      <c r="W134" s="89" t="s">
        <v>290</v>
      </c>
      <c r="X134" s="89" t="s">
        <v>290</v>
      </c>
      <c r="Y134" s="89" t="s">
        <v>290</v>
      </c>
      <c r="Z134" s="89" t="s">
        <v>290</v>
      </c>
      <c r="AA134" s="89" t="s">
        <v>290</v>
      </c>
      <c r="AB134" s="89" t="s">
        <v>290</v>
      </c>
      <c r="AC134" s="89" t="s">
        <v>290</v>
      </c>
      <c r="AD134" s="89" t="s">
        <v>290</v>
      </c>
      <c r="AE134" s="89" t="s">
        <v>290</v>
      </c>
      <c r="AF134" s="89" t="s">
        <v>290</v>
      </c>
      <c r="AG134" s="89" t="s">
        <v>290</v>
      </c>
      <c r="AH134" s="89" t="s">
        <v>290</v>
      </c>
      <c r="AI134" s="89" t="s">
        <v>290</v>
      </c>
      <c r="AJ134" s="89" t="s">
        <v>290</v>
      </c>
      <c r="AK134" s="89" t="s">
        <v>290</v>
      </c>
      <c r="AL134" s="89" t="s">
        <v>290</v>
      </c>
      <c r="AM134" s="89"/>
      <c r="AN134" s="89"/>
      <c r="AO134" s="89" t="s">
        <v>290</v>
      </c>
      <c r="AP134" s="89" t="s">
        <v>290</v>
      </c>
      <c r="AQ134" s="89" t="s">
        <v>290</v>
      </c>
      <c r="AR134" s="89" t="s">
        <v>290</v>
      </c>
      <c r="AS134" s="36"/>
    </row>
    <row r="135" spans="1:47" ht="12.75" x14ac:dyDescent="0.2">
      <c r="A135" s="126" t="s">
        <v>307</v>
      </c>
      <c r="B135" s="127"/>
      <c r="C135" s="127"/>
      <c r="D135" s="127"/>
      <c r="E135" s="127"/>
      <c r="F135" s="127"/>
      <c r="G135" s="89">
        <v>43534.87</v>
      </c>
      <c r="H135" s="89"/>
      <c r="I135" s="89"/>
      <c r="J135" s="89"/>
      <c r="K135" s="89"/>
      <c r="L135" s="89" t="s">
        <v>287</v>
      </c>
      <c r="M135" s="89" t="s">
        <v>287</v>
      </c>
      <c r="N135" s="89" t="s">
        <v>287</v>
      </c>
      <c r="O135" s="89" t="s">
        <v>290</v>
      </c>
      <c r="P135" s="89" t="s">
        <v>290</v>
      </c>
      <c r="Q135" s="89" t="s">
        <v>290</v>
      </c>
      <c r="R135" s="89" t="s">
        <v>290</v>
      </c>
      <c r="S135" s="89" t="s">
        <v>290</v>
      </c>
      <c r="T135" s="89" t="s">
        <v>290</v>
      </c>
      <c r="U135" s="89" t="s">
        <v>290</v>
      </c>
      <c r="V135" s="89" t="s">
        <v>290</v>
      </c>
      <c r="W135" s="89" t="s">
        <v>290</v>
      </c>
      <c r="X135" s="89" t="s">
        <v>290</v>
      </c>
      <c r="Y135" s="89" t="s">
        <v>290</v>
      </c>
      <c r="Z135" s="89" t="s">
        <v>290</v>
      </c>
      <c r="AA135" s="89" t="s">
        <v>290</v>
      </c>
      <c r="AB135" s="89" t="s">
        <v>290</v>
      </c>
      <c r="AC135" s="89" t="s">
        <v>290</v>
      </c>
      <c r="AD135" s="89" t="s">
        <v>290</v>
      </c>
      <c r="AE135" s="89" t="s">
        <v>290</v>
      </c>
      <c r="AF135" s="89" t="s">
        <v>290</v>
      </c>
      <c r="AG135" s="89" t="s">
        <v>290</v>
      </c>
      <c r="AH135" s="89" t="s">
        <v>290</v>
      </c>
      <c r="AI135" s="89" t="s">
        <v>290</v>
      </c>
      <c r="AJ135" s="89" t="s">
        <v>290</v>
      </c>
      <c r="AK135" s="89" t="s">
        <v>290</v>
      </c>
      <c r="AL135" s="89" t="s">
        <v>290</v>
      </c>
      <c r="AM135" s="89"/>
      <c r="AN135" s="89"/>
      <c r="AO135" s="89" t="s">
        <v>290</v>
      </c>
      <c r="AP135" s="89" t="s">
        <v>290</v>
      </c>
      <c r="AQ135" s="89" t="s">
        <v>290</v>
      </c>
      <c r="AR135" s="89" t="s">
        <v>290</v>
      </c>
      <c r="AS135" s="36"/>
    </row>
    <row r="136" spans="1:47" ht="12.75" x14ac:dyDescent="0.2">
      <c r="A136" s="126" t="s">
        <v>308</v>
      </c>
      <c r="B136" s="127"/>
      <c r="C136" s="127"/>
      <c r="D136" s="127"/>
      <c r="E136" s="127"/>
      <c r="F136" s="127"/>
      <c r="G136" s="89">
        <v>895074.32</v>
      </c>
      <c r="H136" s="89"/>
      <c r="I136" s="89"/>
      <c r="J136" s="89"/>
      <c r="K136" s="89"/>
      <c r="L136" s="89" t="s">
        <v>287</v>
      </c>
      <c r="M136" s="89" t="s">
        <v>287</v>
      </c>
      <c r="N136" s="89" t="s">
        <v>287</v>
      </c>
      <c r="O136" s="89" t="s">
        <v>290</v>
      </c>
      <c r="P136" s="89" t="s">
        <v>290</v>
      </c>
      <c r="Q136" s="89" t="s">
        <v>290</v>
      </c>
      <c r="R136" s="89" t="s">
        <v>290</v>
      </c>
      <c r="S136" s="89" t="s">
        <v>290</v>
      </c>
      <c r="T136" s="89" t="s">
        <v>290</v>
      </c>
      <c r="U136" s="89" t="s">
        <v>290</v>
      </c>
      <c r="V136" s="89" t="s">
        <v>290</v>
      </c>
      <c r="W136" s="89" t="s">
        <v>290</v>
      </c>
      <c r="X136" s="89" t="s">
        <v>290</v>
      </c>
      <c r="Y136" s="89" t="s">
        <v>290</v>
      </c>
      <c r="Z136" s="89" t="s">
        <v>290</v>
      </c>
      <c r="AA136" s="89" t="s">
        <v>290</v>
      </c>
      <c r="AB136" s="89" t="s">
        <v>290</v>
      </c>
      <c r="AC136" s="89" t="s">
        <v>290</v>
      </c>
      <c r="AD136" s="89" t="s">
        <v>290</v>
      </c>
      <c r="AE136" s="89" t="s">
        <v>290</v>
      </c>
      <c r="AF136" s="89" t="s">
        <v>290</v>
      </c>
      <c r="AG136" s="89" t="s">
        <v>290</v>
      </c>
      <c r="AH136" s="89" t="s">
        <v>290</v>
      </c>
      <c r="AI136" s="89" t="s">
        <v>290</v>
      </c>
      <c r="AJ136" s="89" t="s">
        <v>290</v>
      </c>
      <c r="AK136" s="89" t="s">
        <v>290</v>
      </c>
      <c r="AL136" s="89" t="s">
        <v>290</v>
      </c>
      <c r="AM136" s="89"/>
      <c r="AN136" s="89"/>
      <c r="AO136" s="89" t="s">
        <v>290</v>
      </c>
      <c r="AP136" s="89" t="s">
        <v>290</v>
      </c>
      <c r="AQ136" s="89" t="s">
        <v>290</v>
      </c>
      <c r="AR136" s="89" t="s">
        <v>290</v>
      </c>
      <c r="AS136" s="36"/>
    </row>
    <row r="137" spans="1:47" ht="12.75" x14ac:dyDescent="0.2">
      <c r="A137" s="126" t="s">
        <v>309</v>
      </c>
      <c r="B137" s="127"/>
      <c r="C137" s="127"/>
      <c r="D137" s="127"/>
      <c r="E137" s="127"/>
      <c r="F137" s="127"/>
      <c r="G137" s="89">
        <v>835578.31</v>
      </c>
      <c r="H137" s="89"/>
      <c r="I137" s="89"/>
      <c r="J137" s="89"/>
      <c r="K137" s="89"/>
      <c r="L137" s="89" t="s">
        <v>287</v>
      </c>
      <c r="M137" s="89" t="s">
        <v>287</v>
      </c>
      <c r="N137" s="89" t="s">
        <v>287</v>
      </c>
      <c r="O137" s="89" t="s">
        <v>290</v>
      </c>
      <c r="P137" s="89" t="s">
        <v>290</v>
      </c>
      <c r="Q137" s="89" t="s">
        <v>290</v>
      </c>
      <c r="R137" s="89" t="s">
        <v>290</v>
      </c>
      <c r="S137" s="89" t="s">
        <v>290</v>
      </c>
      <c r="T137" s="89" t="s">
        <v>290</v>
      </c>
      <c r="U137" s="89" t="s">
        <v>290</v>
      </c>
      <c r="V137" s="89" t="s">
        <v>290</v>
      </c>
      <c r="W137" s="89" t="s">
        <v>290</v>
      </c>
      <c r="X137" s="89" t="s">
        <v>290</v>
      </c>
      <c r="Y137" s="89" t="s">
        <v>290</v>
      </c>
      <c r="Z137" s="89" t="s">
        <v>290</v>
      </c>
      <c r="AA137" s="89" t="s">
        <v>290</v>
      </c>
      <c r="AB137" s="89" t="s">
        <v>290</v>
      </c>
      <c r="AC137" s="89" t="s">
        <v>290</v>
      </c>
      <c r="AD137" s="89" t="s">
        <v>290</v>
      </c>
      <c r="AE137" s="89" t="s">
        <v>290</v>
      </c>
      <c r="AF137" s="89" t="s">
        <v>290</v>
      </c>
      <c r="AG137" s="89" t="s">
        <v>290</v>
      </c>
      <c r="AH137" s="89" t="s">
        <v>290</v>
      </c>
      <c r="AI137" s="89" t="s">
        <v>290</v>
      </c>
      <c r="AJ137" s="89" t="s">
        <v>290</v>
      </c>
      <c r="AK137" s="89" t="s">
        <v>290</v>
      </c>
      <c r="AL137" s="89" t="s">
        <v>290</v>
      </c>
      <c r="AM137" s="89"/>
      <c r="AN137" s="89"/>
      <c r="AO137" s="89" t="s">
        <v>290</v>
      </c>
      <c r="AP137" s="89" t="s">
        <v>290</v>
      </c>
      <c r="AQ137" s="89" t="s">
        <v>290</v>
      </c>
      <c r="AR137" s="89" t="s">
        <v>290</v>
      </c>
      <c r="AS137" s="36"/>
    </row>
    <row r="138" spans="1:47" ht="12.75" x14ac:dyDescent="0.2">
      <c r="A138" s="126" t="s">
        <v>310</v>
      </c>
      <c r="B138" s="127"/>
      <c r="C138" s="127"/>
      <c r="D138" s="127"/>
      <c r="E138" s="127"/>
      <c r="F138" s="127"/>
      <c r="G138" s="89">
        <v>413837.84</v>
      </c>
      <c r="H138" s="89"/>
      <c r="I138" s="89"/>
      <c r="J138" s="89"/>
      <c r="K138" s="89"/>
      <c r="L138" s="89" t="s">
        <v>287</v>
      </c>
      <c r="M138" s="89" t="s">
        <v>287</v>
      </c>
      <c r="N138" s="89" t="s">
        <v>287</v>
      </c>
      <c r="O138" s="89" t="s">
        <v>290</v>
      </c>
      <c r="P138" s="89" t="s">
        <v>290</v>
      </c>
      <c r="Q138" s="89" t="s">
        <v>290</v>
      </c>
      <c r="R138" s="89" t="s">
        <v>290</v>
      </c>
      <c r="S138" s="89" t="s">
        <v>290</v>
      </c>
      <c r="T138" s="89" t="s">
        <v>290</v>
      </c>
      <c r="U138" s="89" t="s">
        <v>290</v>
      </c>
      <c r="V138" s="89" t="s">
        <v>290</v>
      </c>
      <c r="W138" s="89" t="s">
        <v>290</v>
      </c>
      <c r="X138" s="89" t="s">
        <v>290</v>
      </c>
      <c r="Y138" s="89" t="s">
        <v>290</v>
      </c>
      <c r="Z138" s="89" t="s">
        <v>290</v>
      </c>
      <c r="AA138" s="89" t="s">
        <v>290</v>
      </c>
      <c r="AB138" s="89" t="s">
        <v>290</v>
      </c>
      <c r="AC138" s="89" t="s">
        <v>290</v>
      </c>
      <c r="AD138" s="89" t="s">
        <v>290</v>
      </c>
      <c r="AE138" s="89" t="s">
        <v>290</v>
      </c>
      <c r="AF138" s="89" t="s">
        <v>290</v>
      </c>
      <c r="AG138" s="89" t="s">
        <v>290</v>
      </c>
      <c r="AH138" s="89" t="s">
        <v>290</v>
      </c>
      <c r="AI138" s="89" t="s">
        <v>290</v>
      </c>
      <c r="AJ138" s="89" t="s">
        <v>290</v>
      </c>
      <c r="AK138" s="89" t="s">
        <v>290</v>
      </c>
      <c r="AL138" s="89" t="s">
        <v>290</v>
      </c>
      <c r="AM138" s="89"/>
      <c r="AN138" s="89"/>
      <c r="AO138" s="89" t="s">
        <v>290</v>
      </c>
      <c r="AP138" s="89" t="s">
        <v>290</v>
      </c>
      <c r="AQ138" s="89" t="s">
        <v>290</v>
      </c>
      <c r="AR138" s="89" t="s">
        <v>290</v>
      </c>
      <c r="AS138" s="36"/>
    </row>
    <row r="139" spans="1:47" ht="12.75" x14ac:dyDescent="0.2">
      <c r="A139" s="126" t="s">
        <v>311</v>
      </c>
      <c r="B139" s="127"/>
      <c r="C139" s="127"/>
      <c r="D139" s="127"/>
      <c r="E139" s="127"/>
      <c r="F139" s="127"/>
      <c r="G139" s="89">
        <v>614683.63</v>
      </c>
      <c r="H139" s="89"/>
      <c r="I139" s="89"/>
      <c r="J139" s="89"/>
      <c r="K139" s="89"/>
      <c r="L139" s="89" t="s">
        <v>287</v>
      </c>
      <c r="M139" s="89" t="s">
        <v>287</v>
      </c>
      <c r="N139" s="89" t="s">
        <v>287</v>
      </c>
      <c r="O139" s="89" t="s">
        <v>290</v>
      </c>
      <c r="P139" s="89" t="s">
        <v>290</v>
      </c>
      <c r="Q139" s="89" t="s">
        <v>290</v>
      </c>
      <c r="R139" s="89" t="s">
        <v>290</v>
      </c>
      <c r="S139" s="89" t="s">
        <v>290</v>
      </c>
      <c r="T139" s="89" t="s">
        <v>290</v>
      </c>
      <c r="U139" s="89" t="s">
        <v>290</v>
      </c>
      <c r="V139" s="89" t="s">
        <v>290</v>
      </c>
      <c r="W139" s="89" t="s">
        <v>290</v>
      </c>
      <c r="X139" s="89" t="s">
        <v>290</v>
      </c>
      <c r="Y139" s="89" t="s">
        <v>290</v>
      </c>
      <c r="Z139" s="89" t="s">
        <v>290</v>
      </c>
      <c r="AA139" s="89" t="s">
        <v>290</v>
      </c>
      <c r="AB139" s="89" t="s">
        <v>290</v>
      </c>
      <c r="AC139" s="89" t="s">
        <v>290</v>
      </c>
      <c r="AD139" s="89" t="s">
        <v>290</v>
      </c>
      <c r="AE139" s="89" t="s">
        <v>290</v>
      </c>
      <c r="AF139" s="89" t="s">
        <v>290</v>
      </c>
      <c r="AG139" s="89" t="s">
        <v>290</v>
      </c>
      <c r="AH139" s="89" t="s">
        <v>290</v>
      </c>
      <c r="AI139" s="89" t="s">
        <v>290</v>
      </c>
      <c r="AJ139" s="89" t="s">
        <v>290</v>
      </c>
      <c r="AK139" s="89" t="s">
        <v>290</v>
      </c>
      <c r="AL139" s="89" t="s">
        <v>290</v>
      </c>
      <c r="AM139" s="89"/>
      <c r="AN139" s="89"/>
      <c r="AO139" s="89" t="s">
        <v>290</v>
      </c>
      <c r="AP139" s="89" t="s">
        <v>290</v>
      </c>
      <c r="AQ139" s="89" t="s">
        <v>290</v>
      </c>
      <c r="AR139" s="89" t="s">
        <v>290</v>
      </c>
      <c r="AS139" s="36"/>
    </row>
    <row r="140" spans="1:47" ht="12.75" x14ac:dyDescent="0.2">
      <c r="A140" s="124" t="s">
        <v>312</v>
      </c>
      <c r="B140" s="125"/>
      <c r="C140" s="125"/>
      <c r="D140" s="125"/>
      <c r="E140" s="125"/>
      <c r="F140" s="125"/>
      <c r="G140" s="90">
        <v>3688101.76</v>
      </c>
      <c r="H140" s="90"/>
      <c r="I140" s="90"/>
      <c r="J140" s="90"/>
      <c r="K140" s="90"/>
      <c r="L140" s="90" t="s">
        <v>287</v>
      </c>
      <c r="M140" s="90" t="s">
        <v>287</v>
      </c>
      <c r="N140" s="90" t="s">
        <v>287</v>
      </c>
      <c r="O140" s="90" t="s">
        <v>290</v>
      </c>
      <c r="P140" s="90" t="s">
        <v>290</v>
      </c>
      <c r="Q140" s="90" t="s">
        <v>290</v>
      </c>
      <c r="R140" s="90" t="s">
        <v>290</v>
      </c>
      <c r="S140" s="90" t="s">
        <v>290</v>
      </c>
      <c r="T140" s="90" t="s">
        <v>290</v>
      </c>
      <c r="U140" s="90" t="s">
        <v>290</v>
      </c>
      <c r="V140" s="90" t="s">
        <v>290</v>
      </c>
      <c r="W140" s="90" t="s">
        <v>290</v>
      </c>
      <c r="X140" s="90" t="s">
        <v>290</v>
      </c>
      <c r="Y140" s="90" t="s">
        <v>290</v>
      </c>
      <c r="Z140" s="90" t="s">
        <v>290</v>
      </c>
      <c r="AA140" s="90" t="s">
        <v>290</v>
      </c>
      <c r="AB140" s="90" t="s">
        <v>290</v>
      </c>
      <c r="AC140" s="90" t="s">
        <v>290</v>
      </c>
      <c r="AD140" s="90" t="s">
        <v>290</v>
      </c>
      <c r="AE140" s="90" t="s">
        <v>290</v>
      </c>
      <c r="AF140" s="90" t="s">
        <v>290</v>
      </c>
      <c r="AG140" s="90" t="s">
        <v>290</v>
      </c>
      <c r="AH140" s="90" t="s">
        <v>290</v>
      </c>
      <c r="AI140" s="90" t="s">
        <v>290</v>
      </c>
      <c r="AJ140" s="90" t="s">
        <v>290</v>
      </c>
      <c r="AK140" s="90" t="s">
        <v>290</v>
      </c>
      <c r="AL140" s="90" t="s">
        <v>290</v>
      </c>
      <c r="AM140" s="90"/>
      <c r="AN140" s="90"/>
      <c r="AO140" s="90" t="s">
        <v>290</v>
      </c>
      <c r="AP140" s="90" t="s">
        <v>290</v>
      </c>
      <c r="AQ140" s="90" t="s">
        <v>290</v>
      </c>
      <c r="AR140" s="90" t="s">
        <v>290</v>
      </c>
      <c r="AS140" s="36"/>
    </row>
    <row r="141" spans="1:47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40"/>
      <c r="AT141" s="40"/>
      <c r="AU141" s="40"/>
    </row>
    <row r="142" spans="1:47" ht="12.75" x14ac:dyDescent="0.2">
      <c r="A142" s="21" t="s">
        <v>50</v>
      </c>
      <c r="D142" s="14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:47" ht="12.75" x14ac:dyDescent="0.2">
      <c r="A143" s="22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:47" ht="12.75" x14ac:dyDescent="0.2">
      <c r="A144" s="21" t="s">
        <v>51</v>
      </c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AS565" s="36"/>
    </row>
    <row r="566" spans="15:45" ht="12.75" x14ac:dyDescent="0.2">
      <c r="O566"/>
      <c r="P566"/>
      <c r="Q566"/>
    </row>
    <row r="567" spans="15:45" ht="12.75" x14ac:dyDescent="0.2">
      <c r="O567"/>
      <c r="P567"/>
      <c r="Q567"/>
    </row>
    <row r="568" spans="15:45" ht="12.75" x14ac:dyDescent="0.2">
      <c r="O568"/>
      <c r="P568"/>
      <c r="Q568"/>
    </row>
  </sheetData>
  <mergeCells count="61">
    <mergeCell ref="A139:F139"/>
    <mergeCell ref="A140:F140"/>
    <mergeCell ref="A134:F134"/>
    <mergeCell ref="A135:F135"/>
    <mergeCell ref="A136:F136"/>
    <mergeCell ref="A137:F137"/>
    <mergeCell ref="A138:F138"/>
    <mergeCell ref="A129:F129"/>
    <mergeCell ref="A130:F130"/>
    <mergeCell ref="A131:F131"/>
    <mergeCell ref="A132:F132"/>
    <mergeCell ref="A133:F133"/>
    <mergeCell ref="A124:F124"/>
    <mergeCell ref="A125:F125"/>
    <mergeCell ref="A126:F126"/>
    <mergeCell ref="A127:F127"/>
    <mergeCell ref="A128:F128"/>
    <mergeCell ref="A119:F119"/>
    <mergeCell ref="A120:F120"/>
    <mergeCell ref="A121:F121"/>
    <mergeCell ref="A122:F122"/>
    <mergeCell ref="A123:F123"/>
    <mergeCell ref="A91:AR91"/>
    <mergeCell ref="A97:AR97"/>
    <mergeCell ref="A98:AR98"/>
    <mergeCell ref="A113:AR113"/>
    <mergeCell ref="A118:F118"/>
    <mergeCell ref="A52:AR52"/>
    <mergeCell ref="A57:AR57"/>
    <mergeCell ref="A58:AR58"/>
    <mergeCell ref="A67:AR67"/>
    <mergeCell ref="A68:AR68"/>
    <mergeCell ref="A34:AR34"/>
    <mergeCell ref="A38:AR38"/>
    <mergeCell ref="A39:AR39"/>
    <mergeCell ref="A40:AR40"/>
    <mergeCell ref="A45:AR45"/>
    <mergeCell ref="A28:AR28"/>
    <mergeCell ref="A29:AR29"/>
    <mergeCell ref="A30:AR30"/>
    <mergeCell ref="A33:AR3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K16:L16"/>
    <mergeCell ref="K17:L17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2023-08-30T07:53:16Z</cp:lastPrinted>
  <dcterms:created xsi:type="dcterms:W3CDTF">2003-01-28T12:33:10Z</dcterms:created>
  <dcterms:modified xsi:type="dcterms:W3CDTF">2023-09-01T08:35:34Z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